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L:\2023\T16-2300904_1 - ARDOT 061820 South Terminal - I-630\Drawings\SUBMT\2023-10-20 Individual Quantites Submittal\"/>
    </mc:Choice>
  </mc:AlternateContent>
  <xr:revisionPtr revIDLastSave="0" documentId="13_ncr:1_{06080BFA-9EE0-4AC3-8E8F-FA6D0B89EF9A}" xr6:coauthVersionLast="47" xr6:coauthVersionMax="47" xr10:uidLastSave="{00000000-0000-0000-0000-000000000000}"/>
  <bookViews>
    <workbookView xWindow="28680" yWindow="-120" windowWidth="29040" windowHeight="15840" tabRatio="840" xr2:uid="{00000000-000D-0000-FFFF-FFFF00000000}"/>
  </bookViews>
  <sheets>
    <sheet name="23 - APPR GUT &amp; SLABS" sheetId="94" r:id="rId1"/>
  </sheets>
  <definedNames>
    <definedName name="ACHM.PAT.EX.RDWY._ASPHALT">#REF!</definedName>
    <definedName name="MAINT.TRAF._PATCHING">#REF!</definedName>
    <definedName name="MAINT.TRAFF._TACK_COAT">#REF!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" i="94" l="1" a="1"/>
  <c r="L10" i="94" s="1"/>
  <c r="K66" i="94"/>
  <c r="M49" i="94" a="1"/>
  <c r="M49" i="94" s="1"/>
  <c r="L49" i="94" a="1"/>
  <c r="L49" i="94" s="1"/>
  <c r="K49" i="94" a="1"/>
  <c r="K49" i="94" s="1"/>
  <c r="M48" i="94" a="1"/>
  <c r="M48" i="94" s="1"/>
  <c r="L48" i="94" a="1"/>
  <c r="L48" i="94" s="1"/>
  <c r="K48" i="94" a="1"/>
  <c r="K48" i="94" s="1"/>
  <c r="M47" i="94" a="1"/>
  <c r="M47" i="94" s="1"/>
  <c r="L47" i="94" a="1"/>
  <c r="L47" i="94" s="1"/>
  <c r="K47" i="94" a="1"/>
  <c r="K47" i="94" s="1"/>
  <c r="M46" i="94" a="1"/>
  <c r="M46" i="94" s="1"/>
  <c r="L46" i="94" a="1"/>
  <c r="L46" i="94" s="1"/>
  <c r="K46" i="94" a="1"/>
  <c r="K46" i="94" s="1"/>
  <c r="M45" i="94" a="1"/>
  <c r="M45" i="94" s="1"/>
  <c r="L45" i="94" a="1"/>
  <c r="L45" i="94" s="1"/>
  <c r="K45" i="94" a="1"/>
  <c r="K45" i="94" s="1"/>
  <c r="M44" i="94" a="1"/>
  <c r="M44" i="94" s="1"/>
  <c r="L44" i="94" a="1"/>
  <c r="L44" i="94" s="1"/>
  <c r="K44" i="94" a="1"/>
  <c r="K44" i="94" s="1"/>
  <c r="M41" i="94" a="1"/>
  <c r="M41" i="94" s="1"/>
  <c r="L41" i="94" a="1"/>
  <c r="L41" i="94" s="1"/>
  <c r="K41" i="94" a="1"/>
  <c r="K41" i="94" s="1"/>
  <c r="M40" i="94" a="1"/>
  <c r="M40" i="94" s="1"/>
  <c r="L40" i="94" a="1"/>
  <c r="L40" i="94" s="1"/>
  <c r="K40" i="94" a="1"/>
  <c r="K40" i="94" s="1"/>
  <c r="M39" i="94" a="1"/>
  <c r="M39" i="94" s="1"/>
  <c r="L39" i="94" a="1"/>
  <c r="L39" i="94" s="1"/>
  <c r="K39" i="94" a="1"/>
  <c r="K39" i="94" s="1"/>
  <c r="M38" i="94" a="1"/>
  <c r="M38" i="94" s="1"/>
  <c r="L38" i="94" a="1"/>
  <c r="L38" i="94" s="1"/>
  <c r="K38" i="94" a="1"/>
  <c r="K38" i="94" s="1"/>
  <c r="M37" i="94" a="1"/>
  <c r="M37" i="94" s="1"/>
  <c r="L37" i="94" a="1"/>
  <c r="L37" i="94" s="1"/>
  <c r="K37" i="94" a="1"/>
  <c r="K37" i="94" s="1"/>
  <c r="M36" i="94" a="1"/>
  <c r="M36" i="94" s="1"/>
  <c r="L36" i="94" a="1"/>
  <c r="L36" i="94" s="1"/>
  <c r="K36" i="94" a="1"/>
  <c r="K36" i="94" s="1"/>
  <c r="M35" i="94" a="1"/>
  <c r="M35" i="94" s="1"/>
  <c r="L35" i="94" a="1"/>
  <c r="L35" i="94" s="1"/>
  <c r="K35" i="94" a="1"/>
  <c r="K35" i="94" s="1"/>
  <c r="M34" i="94" a="1"/>
  <c r="M34" i="94" s="1"/>
  <c r="L34" i="94" a="1"/>
  <c r="L34" i="94" s="1"/>
  <c r="K34" i="94" a="1"/>
  <c r="K34" i="94" s="1"/>
  <c r="M33" i="94" a="1"/>
  <c r="M33" i="94" s="1"/>
  <c r="L33" i="94" a="1"/>
  <c r="L33" i="94" s="1"/>
  <c r="K33" i="94" a="1"/>
  <c r="K33" i="94" s="1"/>
  <c r="M32" i="94" a="1"/>
  <c r="M32" i="94" s="1"/>
  <c r="L32" i="94" a="1"/>
  <c r="L32" i="94" s="1"/>
  <c r="K32" i="94" a="1"/>
  <c r="K32" i="94" s="1"/>
  <c r="M31" i="94" a="1"/>
  <c r="M31" i="94" s="1"/>
  <c r="L31" i="94" a="1"/>
  <c r="L31" i="94" s="1"/>
  <c r="K31" i="94" a="1"/>
  <c r="K31" i="94" s="1"/>
  <c r="M30" i="94" a="1"/>
  <c r="M30" i="94" s="1"/>
  <c r="L30" i="94" a="1"/>
  <c r="L30" i="94" s="1"/>
  <c r="K30" i="94" a="1"/>
  <c r="K30" i="94" s="1"/>
  <c r="M27" i="94" a="1"/>
  <c r="M27" i="94" s="1"/>
  <c r="L27" i="94" a="1"/>
  <c r="L27" i="94" s="1"/>
  <c r="K27" i="94" a="1"/>
  <c r="K27" i="94" s="1"/>
  <c r="M26" i="94" a="1"/>
  <c r="M26" i="94" s="1"/>
  <c r="L26" i="94" a="1"/>
  <c r="L26" i="94" s="1"/>
  <c r="K26" i="94" a="1"/>
  <c r="K26" i="94" s="1"/>
  <c r="M23" i="94" a="1"/>
  <c r="M23" i="94" s="1"/>
  <c r="L23" i="94" a="1"/>
  <c r="L23" i="94" s="1"/>
  <c r="K23" i="94" a="1"/>
  <c r="K23" i="94" s="1"/>
  <c r="M22" i="94" a="1"/>
  <c r="M22" i="94" s="1"/>
  <c r="L22" i="94" a="1"/>
  <c r="L22" i="94" s="1"/>
  <c r="K22" i="94" a="1"/>
  <c r="K22" i="94" s="1"/>
  <c r="M21" i="94" a="1"/>
  <c r="M21" i="94" s="1"/>
  <c r="L21" i="94" a="1"/>
  <c r="L21" i="94" s="1"/>
  <c r="K21" i="94" a="1"/>
  <c r="K21" i="94" s="1"/>
  <c r="M18" i="94" a="1"/>
  <c r="M18" i="94" s="1"/>
  <c r="L18" i="94" a="1"/>
  <c r="L18" i="94" s="1"/>
  <c r="K18" i="94" a="1"/>
  <c r="K18" i="94" s="1"/>
  <c r="M17" i="94" a="1"/>
  <c r="M17" i="94" s="1"/>
  <c r="L17" i="94" a="1"/>
  <c r="L17" i="94" s="1"/>
  <c r="K17" i="94" a="1"/>
  <c r="K17" i="94" s="1"/>
  <c r="M16" i="94" a="1"/>
  <c r="M16" i="94" s="1"/>
  <c r="L16" i="94" a="1"/>
  <c r="L16" i="94" s="1"/>
  <c r="K16" i="94" a="1"/>
  <c r="K16" i="94" s="1"/>
  <c r="M15" i="94" a="1"/>
  <c r="M15" i="94" s="1"/>
  <c r="L15" i="94" a="1"/>
  <c r="L15" i="94" s="1"/>
  <c r="K15" i="94" a="1"/>
  <c r="K15" i="94" s="1"/>
  <c r="M14" i="94" a="1"/>
  <c r="M14" i="94" s="1"/>
  <c r="L14" i="94" a="1"/>
  <c r="L14" i="94" s="1"/>
  <c r="K14" i="94" a="1"/>
  <c r="K14" i="94" s="1"/>
  <c r="M13" i="94" a="1"/>
  <c r="M13" i="94" s="1"/>
  <c r="L13" i="94" a="1"/>
  <c r="L13" i="94" s="1"/>
  <c r="K13" i="94" a="1"/>
  <c r="K13" i="94" s="1"/>
  <c r="M12" i="94" a="1"/>
  <c r="M12" i="94" s="1"/>
  <c r="L12" i="94" a="1"/>
  <c r="L12" i="94" s="1"/>
  <c r="K12" i="94" a="1"/>
  <c r="K12" i="94" s="1"/>
  <c r="M11" i="94" a="1"/>
  <c r="M11" i="94" s="1"/>
  <c r="L11" i="94" a="1"/>
  <c r="L11" i="94" s="1"/>
  <c r="K11" i="94" a="1"/>
  <c r="K11" i="94" s="1"/>
  <c r="M10" i="94" a="1"/>
  <c r="M10" i="94" s="1"/>
  <c r="K10" i="94" a="1"/>
  <c r="K10" i="94" s="1"/>
  <c r="K51" i="94" l="1"/>
  <c r="M51" i="94"/>
  <c r="L51" i="9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<sst xmlns="http://schemas.openxmlformats.org/spreadsheetml/2006/main" count="64" uniqueCount="55">
  <si>
    <t>TOTALS:</t>
  </si>
  <si>
    <t>LOCATION</t>
  </si>
  <si>
    <t>TOTAL:</t>
  </si>
  <si>
    <t>LENGTH</t>
  </si>
  <si>
    <t>LIN. FT.</t>
  </si>
  <si>
    <t>CU.YD.</t>
  </si>
  <si>
    <t>POUND</t>
  </si>
  <si>
    <t>APPROACH GUTTERS</t>
  </si>
  <si>
    <t>LOG MILE</t>
  </si>
  <si>
    <t>CONCRETE BARRIER WALL</t>
  </si>
  <si>
    <t>PIER PROTECTION (TYPE A-1; MASH TL-4</t>
  </si>
  <si>
    <t>BRIDGE NO. 05699 PIER PROT. - I-30 EB LT.</t>
  </si>
  <si>
    <t>APPROACH GUTTER (TYPE PT2)</t>
  </si>
  <si>
    <t>REINFORCING STEEL-RDWY. (GR. 60)</t>
  </si>
  <si>
    <t>BRIDGE NO. 03332 PIER PROT. - I-530 NB RT.</t>
  </si>
  <si>
    <t>BRIDGE NO. 03332 PIER PROT. - I-530 NB LT.</t>
  </si>
  <si>
    <t>BRIDGE NO. 05699 PIER PROT. - I-30 EB RT.</t>
  </si>
  <si>
    <t>PEDESTRIAN BRIDGE PIER PROT. - I-630 WB LT.</t>
  </si>
  <si>
    <t>APPROACH GUTTER 
(TYPE PT)</t>
  </si>
  <si>
    <t xml:space="preserve">         I-30 MAIN LANES</t>
  </si>
  <si>
    <t xml:space="preserve">         I-530 MAIN LANES</t>
  </si>
  <si>
    <t>BRIDGE NO. A3179 - WB RT.</t>
  </si>
  <si>
    <t>BRIDGE NO. A3179 - WB LT.</t>
  </si>
  <si>
    <t>BRIDGE NO. 05699 - SB RT.</t>
  </si>
  <si>
    <t>BRIDGE NO. 05699 - SB LT.</t>
  </si>
  <si>
    <t xml:space="preserve">         I-530 RAMPS</t>
  </si>
  <si>
    <t>BRIDGE NO. 05698 - WB RT.</t>
  </si>
  <si>
    <t>BRIDGE NO. 05698 - WB LT.</t>
  </si>
  <si>
    <t xml:space="preserve">         I-630 RAMPS</t>
  </si>
  <si>
    <t>BRIDGE NO. C3397 - SB RT.</t>
  </si>
  <si>
    <t>BRIDGE NO. 05482 - EB RT.</t>
  </si>
  <si>
    <t>BRIDGE NO. 05993 - EB RT.</t>
  </si>
  <si>
    <t>BRIDGE NO. 05993 - WB RT.</t>
  </si>
  <si>
    <t>BRIDGE NO. 05994 - WB LT.</t>
  </si>
  <si>
    <t>BRIDGE NO. 05992 - NB RT.</t>
  </si>
  <si>
    <t>BRIDGE NO. 05992 - NB LT.</t>
  </si>
  <si>
    <t xml:space="preserve">         I-440 RAMPS</t>
  </si>
  <si>
    <t>BRIDGE NO. B5700 - EB LT.</t>
  </si>
  <si>
    <t>BRIDGE NO. B5700 - EB RT.</t>
  </si>
  <si>
    <t>BRIDGE NO. C5700 - EB RT.</t>
  </si>
  <si>
    <t>BRIDGE NO. D5700 - EB LT.</t>
  </si>
  <si>
    <t>BRIDGE NO. D5700 - EB RT.</t>
  </si>
  <si>
    <t>BRIDGE NO. 05482 - WB RT.</t>
  </si>
  <si>
    <t>BRIDGE NO. C5700 - EB LT.</t>
  </si>
  <si>
    <t>BRIDGE NO. B3335 - EB RT.</t>
  </si>
  <si>
    <t>BRIDGE NO. A3335 - WB RT.</t>
  </si>
  <si>
    <t>BRIDGE NO. A3395 - WB RT.</t>
  </si>
  <si>
    <t>BRIDGE NO. B3395 - EB RT.</t>
  </si>
  <si>
    <t>BRIDGE NO. A3397 - EB RT.</t>
  </si>
  <si>
    <t>BRIDGE NO. A3397 - WB RT.</t>
  </si>
  <si>
    <t>PT W</t>
  </si>
  <si>
    <t>PT2 W</t>
  </si>
  <si>
    <t>PT2 L</t>
  </si>
  <si>
    <t>BRIDGE NO. 05994 - WB RT.</t>
  </si>
  <si>
    <t>BASIS OF ESTIMATE: W = 3'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</si>
</sst>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\+00.00"/>
    <numFmt numFmtId="165" formatCode="0.000"/>
    <numFmt numFmtId="166" formatCode="0\+00"/>
    <numFmt numFmtId="167" formatCode="0.0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3" fillId="0" borderId="0"/>
    <xf numFmtId="0" fontId="7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" fillId="0" borderId="0"/>
  </cellStyleXfs>
  <cellXfs count="56">
    <xf numFmtId="0" fontId="0" fillId="0" borderId="0" xfId="0"/>
    <xf numFmtId="0" fontId="4" fillId="0" borderId="0" xfId="0" applyFont="1"/>
    <xf numFmtId="0" fontId="0" fillId="0" borderId="0" xfId="0" applyAlignment="1">
      <alignment horizontal="center"/>
    </xf>
    <xf numFmtId="0" fontId="6" fillId="0" borderId="1" xfId="0" applyFont="1" applyBorder="1"/>
    <xf numFmtId="0" fontId="6" fillId="0" borderId="0" xfId="0" applyFont="1"/>
    <xf numFmtId="0" fontId="5" fillId="0" borderId="0" xfId="0" applyFont="1"/>
    <xf numFmtId="0" fontId="6" fillId="0" borderId="9" xfId="0" applyFont="1" applyBorder="1" applyAlignment="1">
      <alignment horizontal="center"/>
    </xf>
    <xf numFmtId="0" fontId="5" fillId="0" borderId="1" xfId="0" applyFont="1" applyBorder="1"/>
    <xf numFmtId="0" fontId="6" fillId="0" borderId="4" xfId="0" applyFont="1" applyBorder="1" applyAlignment="1">
      <alignment horizontal="left"/>
    </xf>
    <xf numFmtId="0" fontId="5" fillId="0" borderId="9" xfId="0" applyFont="1" applyBorder="1" applyAlignment="1">
      <alignment horizontal="center"/>
    </xf>
    <xf numFmtId="0" fontId="8" fillId="0" borderId="0" xfId="0" applyFont="1" applyAlignment="1">
      <alignment vertical="center"/>
    </xf>
    <xf numFmtId="2" fontId="6" fillId="0" borderId="8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2" fontId="6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2" fontId="6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/>
    </xf>
    <xf numFmtId="165" fontId="6" fillId="0" borderId="4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 vertical="justify"/>
    </xf>
    <xf numFmtId="0" fontId="5" fillId="0" borderId="0" xfId="0" applyFont="1" applyAlignment="1">
      <alignment horizontal="center" vertical="justify"/>
    </xf>
    <xf numFmtId="2" fontId="6" fillId="0" borderId="5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6" fontId="6" fillId="0" borderId="13" xfId="2" applyNumberFormat="1" applyFont="1" applyBorder="1"/>
    <xf numFmtId="167" fontId="6" fillId="0" borderId="4" xfId="2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justify"/>
    </xf>
    <xf numFmtId="166" fontId="6" fillId="0" borderId="4" xfId="2" applyNumberFormat="1" applyFont="1" applyBorder="1"/>
    <xf numFmtId="167" fontId="6" fillId="0" borderId="4" xfId="0" applyNumberFormat="1" applyFont="1" applyBorder="1" applyAlignment="1">
      <alignment horizontal="center"/>
    </xf>
    <xf numFmtId="167" fontId="6" fillId="0" borderId="16" xfId="2" applyNumberFormat="1" applyFont="1" applyBorder="1" applyAlignment="1">
      <alignment horizontal="center"/>
    </xf>
    <xf numFmtId="167" fontId="6" fillId="0" borderId="15" xfId="2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5" fillId="0" borderId="1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justify"/>
    </xf>
    <xf numFmtId="0" fontId="5" fillId="0" borderId="12" xfId="0" applyFont="1" applyBorder="1" applyAlignment="1">
      <alignment horizontal="center" vertical="justify"/>
    </xf>
    <xf numFmtId="0" fontId="5" fillId="0" borderId="0" xfId="0" applyFont="1" applyAlignment="1">
      <alignment horizontal="center" vertical="center" wrapText="1"/>
    </xf>
  </cellXfs>
  <cellStyles count="13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  <cellStyle name="Normal 5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connections" Target="connection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36A75-91E4-4CC6-B4DB-D01728A0B30A}">
  <sheetPr>
    <tabColor rgb="FF00B050"/>
    <pageSetUpPr fitToPage="1"/>
  </sheetPr>
  <dimension ref="A1:N152"/>
  <sheetViews>
    <sheetView showGridLines="0" showZeros="0" tabSelected="1" zoomScale="90" zoomScaleNormal="90" workbookViewId="0">
      <selection activeCell="P21" sqref="P21"/>
    </sheetView>
  </sheetViews>
  <sheetFormatPr defaultRowHeight="12.75" x14ac:dyDescent="0.2"/>
  <cols>
    <col min="1" max="1" width="14.7109375" style="2" customWidth="1"/>
    <col min="2" max="3" width="14.7109375" customWidth="1"/>
    <col min="4" max="4" width="1.7109375" customWidth="1"/>
    <col min="5" max="6" width="14.7109375" customWidth="1"/>
    <col min="7" max="7" width="57.42578125" customWidth="1"/>
    <col min="8" max="10" width="9.140625" style="2" hidden="1" customWidth="1"/>
    <col min="11" max="11" width="16.85546875" customWidth="1"/>
    <col min="12" max="12" width="15.7109375" customWidth="1"/>
    <col min="13" max="13" width="17.7109375" bestFit="1" customWidth="1"/>
    <col min="14" max="14" width="1.7109375" customWidth="1"/>
    <col min="15" max="21" width="14.7109375" customWidth="1"/>
  </cols>
  <sheetData>
    <row r="1" spans="1:14" ht="15" customHeight="1" x14ac:dyDescent="0.2">
      <c r="D1" s="4"/>
      <c r="E1" s="4"/>
      <c r="F1" s="4"/>
      <c r="G1" s="4"/>
      <c r="H1" s="32"/>
      <c r="I1" s="32"/>
      <c r="J1" s="32"/>
      <c r="K1" s="4"/>
      <c r="L1" s="4"/>
      <c r="M1" s="4"/>
      <c r="N1" s="4"/>
    </row>
    <row r="2" spans="1:14" ht="15" customHeight="1" x14ac:dyDescent="0.2">
      <c r="D2" s="4"/>
      <c r="E2" s="4"/>
      <c r="F2" s="4"/>
      <c r="G2" s="4"/>
      <c r="H2" s="32"/>
      <c r="I2" s="32"/>
      <c r="J2" s="32"/>
      <c r="K2" s="4"/>
      <c r="L2" s="4"/>
      <c r="M2" s="4"/>
      <c r="N2" s="4"/>
    </row>
    <row r="3" spans="1:14" ht="21" customHeight="1" thickBot="1" x14ac:dyDescent="0.25">
      <c r="D3" s="45" t="s">
        <v>7</v>
      </c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1:14" ht="15" customHeight="1" x14ac:dyDescent="0.2">
      <c r="A4" s="46" t="s">
        <v>3</v>
      </c>
      <c r="D4" s="4"/>
      <c r="E4" s="47" t="s">
        <v>8</v>
      </c>
      <c r="F4" s="47" t="s">
        <v>8</v>
      </c>
      <c r="G4" s="47" t="s">
        <v>1</v>
      </c>
      <c r="H4" s="47" t="s">
        <v>50</v>
      </c>
      <c r="I4" s="47" t="s">
        <v>51</v>
      </c>
      <c r="J4" s="47" t="s">
        <v>52</v>
      </c>
      <c r="K4" s="50" t="s">
        <v>18</v>
      </c>
      <c r="L4" s="50" t="s">
        <v>12</v>
      </c>
      <c r="M4" s="50" t="s">
        <v>13</v>
      </c>
      <c r="N4" s="3"/>
    </row>
    <row r="5" spans="1:14" ht="15" customHeight="1" x14ac:dyDescent="0.2">
      <c r="A5" s="46"/>
      <c r="D5" s="4"/>
      <c r="E5" s="48"/>
      <c r="F5" s="48"/>
      <c r="G5" s="48"/>
      <c r="H5" s="48"/>
      <c r="I5" s="48"/>
      <c r="J5" s="48"/>
      <c r="K5" s="51"/>
      <c r="L5" s="51"/>
      <c r="M5" s="51"/>
      <c r="N5" s="3"/>
    </row>
    <row r="6" spans="1:14" ht="15" customHeight="1" x14ac:dyDescent="0.2">
      <c r="A6" s="46"/>
      <c r="D6" s="4"/>
      <c r="E6" s="48"/>
      <c r="F6" s="48"/>
      <c r="G6" s="48"/>
      <c r="H6" s="48"/>
      <c r="I6" s="48"/>
      <c r="J6" s="48"/>
      <c r="K6" s="51"/>
      <c r="L6" s="51"/>
      <c r="M6" s="51"/>
      <c r="N6" s="3"/>
    </row>
    <row r="7" spans="1:14" ht="15" customHeight="1" thickBot="1" x14ac:dyDescent="0.25">
      <c r="A7" s="46"/>
      <c r="D7" s="4"/>
      <c r="E7" s="48"/>
      <c r="F7" s="48"/>
      <c r="G7" s="48"/>
      <c r="H7" s="48"/>
      <c r="I7" s="48"/>
      <c r="J7" s="48"/>
      <c r="K7" s="52"/>
      <c r="L7" s="52"/>
      <c r="M7" s="52"/>
      <c r="N7" s="3"/>
    </row>
    <row r="8" spans="1:14" ht="15" customHeight="1" thickBot="1" x14ac:dyDescent="0.25">
      <c r="A8" s="46"/>
      <c r="D8" s="4"/>
      <c r="E8" s="49"/>
      <c r="F8" s="49"/>
      <c r="G8" s="49"/>
      <c r="H8" s="49"/>
      <c r="I8" s="49"/>
      <c r="J8" s="49"/>
      <c r="K8" s="53" t="s">
        <v>5</v>
      </c>
      <c r="L8" s="54"/>
      <c r="M8" s="33" t="s">
        <v>6</v>
      </c>
      <c r="N8" s="3"/>
    </row>
    <row r="9" spans="1:14" ht="15" customHeight="1" thickBot="1" x14ac:dyDescent="0.25">
      <c r="A9" s="26"/>
      <c r="D9" s="4"/>
      <c r="E9" s="42" t="s">
        <v>19</v>
      </c>
      <c r="F9" s="43"/>
      <c r="G9" s="43"/>
      <c r="H9" s="43"/>
      <c r="I9" s="43"/>
      <c r="J9" s="43"/>
      <c r="K9" s="43"/>
      <c r="L9" s="43"/>
      <c r="M9" s="44"/>
      <c r="N9" s="3"/>
    </row>
    <row r="10" spans="1:14" ht="15" customHeight="1" x14ac:dyDescent="0.2">
      <c r="A10" s="6"/>
      <c r="D10" s="4"/>
      <c r="E10" s="21">
        <v>137.285</v>
      </c>
      <c r="F10" s="21">
        <v>137.29300000000001</v>
      </c>
      <c r="G10" s="34" t="s">
        <v>21</v>
      </c>
      <c r="H10" s="31"/>
      <c r="I10" s="31">
        <v>3</v>
      </c>
      <c r="J10" s="31">
        <v>36</v>
      </c>
      <c r="K10" s="12" cm="1">
        <f t="array" ref="K10">_xlfn.IFS(H10=0,0,H10&gt;0,(H10*1.63)+3.24)</f>
        <v>0</v>
      </c>
      <c r="L10" s="12" cm="1">
        <f t="array" ref="L10">_xlfn.IFS(I10=0,0,I10&gt;0,(I10*1.63)-(J10*0.06)+3.27)</f>
        <v>6</v>
      </c>
      <c r="M10" s="12" cm="1">
        <f t="array" ref="M10">_xlfn.IFS(H10&gt;1,((H10*129)+461),I10&gt;1,((I10*130.2)-(J10*2.6)+454.3),H10=I10,0)</f>
        <v>751.3</v>
      </c>
      <c r="N10" s="3"/>
    </row>
    <row r="11" spans="1:14" ht="15" customHeight="1" x14ac:dyDescent="0.2">
      <c r="A11" s="6"/>
      <c r="D11" s="4"/>
      <c r="E11" s="21">
        <v>137.285</v>
      </c>
      <c r="F11" s="21">
        <v>137.29300000000001</v>
      </c>
      <c r="G11" s="30" t="s">
        <v>22</v>
      </c>
      <c r="H11" s="31">
        <v>3</v>
      </c>
      <c r="I11" s="31"/>
      <c r="J11" s="31"/>
      <c r="K11" s="12" cm="1">
        <f t="array" ref="K11">_xlfn.IFS(H11=0,0,H11&gt;0,(H11*1.63)+3.24)</f>
        <v>8.1300000000000008</v>
      </c>
      <c r="L11" s="12" cm="1">
        <f t="array" ref="L11">_xlfn.IFS(I11=0,0,I11&gt;0,(I11*1.63)-(J11*0.06)+3.27)</f>
        <v>0</v>
      </c>
      <c r="M11" s="12" cm="1">
        <f t="array" ref="M11">_xlfn.IFS(H11&gt;1,((H11*129)+461),I11&gt;1,((I11*130.2)-(J11*2.6)+454.3),H11=I11,0)</f>
        <v>848</v>
      </c>
      <c r="N11" s="3"/>
    </row>
    <row r="12" spans="1:14" ht="15" customHeight="1" x14ac:dyDescent="0.2">
      <c r="A12" s="6"/>
      <c r="D12" s="4"/>
      <c r="E12" s="21">
        <v>138.21299999999999</v>
      </c>
      <c r="F12" s="21">
        <v>138.21899999999999</v>
      </c>
      <c r="G12" s="30" t="s">
        <v>44</v>
      </c>
      <c r="H12" s="31"/>
      <c r="I12" s="31">
        <v>3</v>
      </c>
      <c r="J12" s="31">
        <v>28</v>
      </c>
      <c r="K12" s="12" cm="1">
        <f t="array" ref="K12">_xlfn.IFS(H12=0,0,H12&gt;0,(H12*1.63)+3.24)</f>
        <v>0</v>
      </c>
      <c r="L12" s="12" cm="1">
        <f t="array" ref="L12">_xlfn.IFS(I12=0,0,I12&gt;0,(I12*1.63)-(J12*0.06)+3.27)</f>
        <v>6.48</v>
      </c>
      <c r="M12" s="12" cm="1">
        <f t="array" ref="M12">_xlfn.IFS(H12&gt;1,((H12*129)+461),I12&gt;1,((I12*130.2)-(J12*2.6)+454.3),H12=I12,0)</f>
        <v>772.1</v>
      </c>
      <c r="N12" s="3"/>
    </row>
    <row r="13" spans="1:14" ht="15" customHeight="1" x14ac:dyDescent="0.2">
      <c r="A13" s="6"/>
      <c r="D13" s="4"/>
      <c r="E13" s="21">
        <v>138.41499999999999</v>
      </c>
      <c r="F13" s="21">
        <v>138.41900000000001</v>
      </c>
      <c r="G13" s="30" t="s">
        <v>45</v>
      </c>
      <c r="H13" s="31">
        <v>3</v>
      </c>
      <c r="I13" s="31"/>
      <c r="J13" s="31"/>
      <c r="K13" s="12" cm="1">
        <f t="array" ref="K13">_xlfn.IFS(H13=0,0,H13&gt;0,(H13*1.63)+3.24)</f>
        <v>8.1300000000000008</v>
      </c>
      <c r="L13" s="12" cm="1">
        <f t="array" ref="L13">_xlfn.IFS(I13=0,0,I13&gt;0,(I13*1.63)-(J13*0.06)+3.27)</f>
        <v>0</v>
      </c>
      <c r="M13" s="12" cm="1">
        <f t="array" ref="M13">_xlfn.IFS(H13&gt;1,((H13*129)+461),I13&gt;1,((I13*130.2)-(J13*2.6)+454.3),H13=I13,0)</f>
        <v>848</v>
      </c>
      <c r="N13" s="3"/>
    </row>
    <row r="14" spans="1:14" ht="15" customHeight="1" x14ac:dyDescent="0.2">
      <c r="A14" s="6"/>
      <c r="D14" s="4"/>
      <c r="E14" s="21">
        <v>138.41800000000001</v>
      </c>
      <c r="F14" s="21">
        <v>138.422</v>
      </c>
      <c r="G14" s="30" t="s">
        <v>44</v>
      </c>
      <c r="H14" s="31">
        <v>3</v>
      </c>
      <c r="I14" s="31"/>
      <c r="J14" s="31"/>
      <c r="K14" s="12" cm="1">
        <f t="array" ref="K14">_xlfn.IFS(H14=0,0,H14&gt;0,(H14*1.63)+3.24)</f>
        <v>8.1300000000000008</v>
      </c>
      <c r="L14" s="12" cm="1">
        <f t="array" ref="L14">_xlfn.IFS(I14=0,0,I14&gt;0,(I14*1.63)-(J14*0.06)+3.27)</f>
        <v>0</v>
      </c>
      <c r="M14" s="12" cm="1">
        <f t="array" ref="M14">_xlfn.IFS(H14&gt;1,((H14*129)+461),I14&gt;1,((I14*130.2)-(J14*2.6)+454.3),H14=I14,0)</f>
        <v>848</v>
      </c>
      <c r="N14" s="3"/>
    </row>
    <row r="15" spans="1:14" ht="15" customHeight="1" x14ac:dyDescent="0.2">
      <c r="A15" s="6"/>
      <c r="D15" s="4"/>
      <c r="E15" s="21">
        <v>138.82</v>
      </c>
      <c r="F15" s="21">
        <v>138.82400000000001</v>
      </c>
      <c r="G15" s="30" t="s">
        <v>47</v>
      </c>
      <c r="H15" s="31">
        <v>3</v>
      </c>
      <c r="I15" s="31"/>
      <c r="J15" s="31"/>
      <c r="K15" s="12" cm="1">
        <f t="array" ref="K15">_xlfn.IFS(H15=0,0,H15&gt;0,(H15*1.63)+3.24)</f>
        <v>8.1300000000000008</v>
      </c>
      <c r="L15" s="12" cm="1">
        <f t="array" ref="L15">_xlfn.IFS(I15=0,0,I15&gt;0,(I15*1.63)-(J15*0.06)+3.27)</f>
        <v>0</v>
      </c>
      <c r="M15" s="12" cm="1">
        <f t="array" ref="M15">_xlfn.IFS(H15&gt;1,((H15*129)+461),I15&gt;1,((I15*130.2)-(J15*2.6)+454.3),H15=I15,0)</f>
        <v>848</v>
      </c>
      <c r="N15" s="3"/>
    </row>
    <row r="16" spans="1:14" ht="15" customHeight="1" x14ac:dyDescent="0.2">
      <c r="A16" s="6"/>
      <c r="D16" s="4"/>
      <c r="E16" s="21">
        <v>138.84200000000001</v>
      </c>
      <c r="F16" s="21">
        <v>138.846</v>
      </c>
      <c r="G16" s="30" t="s">
        <v>46</v>
      </c>
      <c r="H16" s="31">
        <v>3</v>
      </c>
      <c r="I16" s="31"/>
      <c r="J16" s="31"/>
      <c r="K16" s="12" cm="1">
        <f t="array" ref="K16">_xlfn.IFS(H16=0,0,H16&gt;0,(H16*1.63)+3.24)</f>
        <v>8.1300000000000008</v>
      </c>
      <c r="L16" s="12" cm="1">
        <f t="array" ref="L16">_xlfn.IFS(I16=0,0,I16&gt;0,(I16*1.63)-(J16*0.06)+3.27)</f>
        <v>0</v>
      </c>
      <c r="M16" s="12" cm="1">
        <f t="array" ref="M16">_xlfn.IFS(H16&gt;1,((H16*129)+461),I16&gt;1,((I16*130.2)-(J16*2.6)+454.3),H16=I16,0)</f>
        <v>848</v>
      </c>
      <c r="N16" s="3"/>
    </row>
    <row r="17" spans="1:14" ht="15" customHeight="1" x14ac:dyDescent="0.2">
      <c r="A17" s="6"/>
      <c r="D17" s="4"/>
      <c r="E17" s="21">
        <v>139.38200000000001</v>
      </c>
      <c r="F17" s="21">
        <v>139.38399999999999</v>
      </c>
      <c r="G17" s="30" t="s">
        <v>48</v>
      </c>
      <c r="H17" s="31">
        <v>3</v>
      </c>
      <c r="I17" s="31"/>
      <c r="J17" s="31"/>
      <c r="K17" s="12" cm="1">
        <f t="array" ref="K17">_xlfn.IFS(H17=0,0,H17&gt;0,(H17*1.63)+3.24)</f>
        <v>8.1300000000000008</v>
      </c>
      <c r="L17" s="12" cm="1">
        <f t="array" ref="L17">_xlfn.IFS(I17=0,0,I17&gt;0,(I17*1.63)-(J17*0.06)+3.27)</f>
        <v>0</v>
      </c>
      <c r="M17" s="12" cm="1">
        <f t="array" ref="M17">_xlfn.IFS(H17&gt;1,((H17*129)+461),I17&gt;1,((I17*130.2)-(J17*2.6)+454.3),H17=I17,0)</f>
        <v>848</v>
      </c>
      <c r="N17" s="3"/>
    </row>
    <row r="18" spans="1:14" ht="15" customHeight="1" x14ac:dyDescent="0.2">
      <c r="A18" s="6"/>
      <c r="D18" s="4"/>
      <c r="E18" s="21">
        <v>139.40299999999999</v>
      </c>
      <c r="F18" s="21">
        <v>139.40700000000001</v>
      </c>
      <c r="G18" s="30" t="s">
        <v>49</v>
      </c>
      <c r="H18" s="31">
        <v>3</v>
      </c>
      <c r="I18" s="31"/>
      <c r="J18" s="31"/>
      <c r="K18" s="12" cm="1">
        <f t="array" ref="K18">_xlfn.IFS(H18=0,0,H18&gt;0,(H18*1.63)+3.24)</f>
        <v>8.1300000000000008</v>
      </c>
      <c r="L18" s="12" cm="1">
        <f t="array" ref="L18">_xlfn.IFS(I18=0,0,I18&gt;0,(I18*1.63)-(J18*0.06)+3.27)</f>
        <v>0</v>
      </c>
      <c r="M18" s="12" cm="1">
        <f t="array" ref="M18">_xlfn.IFS(H18&gt;1,((H18*129)+461),I18&gt;1,((I18*130.2)-(J18*2.6)+454.3),H18=I18,0)</f>
        <v>848</v>
      </c>
      <c r="N18" s="3"/>
    </row>
    <row r="19" spans="1:14" ht="15" customHeight="1" thickBot="1" x14ac:dyDescent="0.25">
      <c r="A19" s="6"/>
      <c r="D19" s="4"/>
      <c r="E19" s="21"/>
      <c r="F19" s="21"/>
      <c r="G19" s="8"/>
      <c r="H19" s="35"/>
      <c r="I19" s="35"/>
      <c r="J19" s="35"/>
      <c r="K19" s="12"/>
      <c r="L19" s="12"/>
      <c r="M19" s="12"/>
      <c r="N19" s="3"/>
    </row>
    <row r="20" spans="1:14" ht="15" customHeight="1" thickBot="1" x14ac:dyDescent="0.25">
      <c r="A20" s="26"/>
      <c r="D20" s="4"/>
      <c r="E20" s="42" t="s">
        <v>20</v>
      </c>
      <c r="F20" s="43"/>
      <c r="G20" s="43"/>
      <c r="H20" s="43"/>
      <c r="I20" s="43"/>
      <c r="J20" s="43"/>
      <c r="K20" s="43"/>
      <c r="L20" s="43"/>
      <c r="M20" s="44"/>
      <c r="N20" s="3"/>
    </row>
    <row r="21" spans="1:14" ht="15" customHeight="1" x14ac:dyDescent="0.2">
      <c r="A21" s="6"/>
      <c r="D21" s="4"/>
      <c r="E21" s="21">
        <v>0.124</v>
      </c>
      <c r="F21" s="21">
        <v>0.128</v>
      </c>
      <c r="G21" s="30" t="s">
        <v>23</v>
      </c>
      <c r="H21" s="31">
        <v>3</v>
      </c>
      <c r="I21" s="31"/>
      <c r="J21" s="31"/>
      <c r="K21" s="12" cm="1">
        <f t="array" ref="K21">_xlfn.IFS(H21=0,0,H21&gt;0,(H21*1.63)+3.24)</f>
        <v>8.1300000000000008</v>
      </c>
      <c r="L21" s="12" cm="1">
        <f t="array" ref="L21">_xlfn.IFS(I21=0,0,I21&gt;0,(I21*1.63)-(J21*0.06)+3.27)</f>
        <v>0</v>
      </c>
      <c r="M21" s="12" cm="1">
        <f t="array" ref="M21">_xlfn.IFS(H21&gt;1,((H21*129)+461),I21&gt;1,((I21*130.2)-(J21*2.6)+454.3),H21=I21,0)</f>
        <v>848</v>
      </c>
      <c r="N21" s="3"/>
    </row>
    <row r="22" spans="1:14" ht="15" customHeight="1" x14ac:dyDescent="0.2">
      <c r="A22" s="6"/>
      <c r="D22" s="4"/>
      <c r="E22" s="21">
        <v>0.124</v>
      </c>
      <c r="F22" s="21">
        <v>0.128</v>
      </c>
      <c r="G22" s="30" t="s">
        <v>24</v>
      </c>
      <c r="H22" s="31">
        <v>3</v>
      </c>
      <c r="I22" s="31"/>
      <c r="J22" s="31"/>
      <c r="K22" s="12" cm="1">
        <f t="array" ref="K22">_xlfn.IFS(H22=0,0,H22&gt;0,(H22*1.63)+3.24)</f>
        <v>8.1300000000000008</v>
      </c>
      <c r="L22" s="12" cm="1">
        <f t="array" ref="L22">_xlfn.IFS(I22=0,0,I22&gt;0,(I22*1.63)-(J22*0.06)+3.27)</f>
        <v>0</v>
      </c>
      <c r="M22" s="12" cm="1">
        <f t="array" ref="M22">_xlfn.IFS(H22&gt;1,((H22*129)+461),I22&gt;1,((I22*130.2)-(J22*2.6)+454.3),H22=I22,0)</f>
        <v>848</v>
      </c>
      <c r="N22" s="3"/>
    </row>
    <row r="23" spans="1:14" ht="15" customHeight="1" x14ac:dyDescent="0.2">
      <c r="A23" s="6"/>
      <c r="D23" s="4"/>
      <c r="E23" s="21">
        <v>0.21199999999999999</v>
      </c>
      <c r="F23" s="21">
        <v>0.216</v>
      </c>
      <c r="G23" s="30" t="s">
        <v>24</v>
      </c>
      <c r="H23" s="31">
        <v>3</v>
      </c>
      <c r="I23" s="31"/>
      <c r="J23" s="31"/>
      <c r="K23" s="12" cm="1">
        <f t="array" ref="K23">_xlfn.IFS(H23=0,0,H23&gt;0,(H23*1.63)+3.24)</f>
        <v>8.1300000000000008</v>
      </c>
      <c r="L23" s="12" cm="1">
        <f t="array" ref="L23">_xlfn.IFS(I23=0,0,I23&gt;0,(I23*1.63)-(J23*0.06)+3.27)</f>
        <v>0</v>
      </c>
      <c r="M23" s="12" cm="1">
        <f t="array" ref="M23">_xlfn.IFS(H23&gt;1,((H23*129)+461),I23&gt;1,((I23*130.2)-(J23*2.6)+454.3),H23=I23,0)</f>
        <v>848</v>
      </c>
      <c r="N23" s="3"/>
    </row>
    <row r="24" spans="1:14" ht="15" customHeight="1" thickBot="1" x14ac:dyDescent="0.25">
      <c r="A24" s="6"/>
      <c r="D24" s="4"/>
      <c r="E24" s="21"/>
      <c r="F24" s="21"/>
      <c r="G24" s="8"/>
      <c r="H24" s="31"/>
      <c r="I24" s="31"/>
      <c r="J24" s="31"/>
      <c r="K24" s="12"/>
      <c r="L24" s="12"/>
      <c r="M24" s="12"/>
      <c r="N24" s="3"/>
    </row>
    <row r="25" spans="1:14" ht="15" customHeight="1" thickBot="1" x14ac:dyDescent="0.25">
      <c r="A25" s="6"/>
      <c r="D25" s="4"/>
      <c r="E25" s="42" t="s">
        <v>25</v>
      </c>
      <c r="F25" s="43"/>
      <c r="G25" s="43"/>
      <c r="H25" s="43"/>
      <c r="I25" s="43"/>
      <c r="J25" s="43"/>
      <c r="K25" s="43"/>
      <c r="L25" s="43"/>
      <c r="M25" s="44"/>
      <c r="N25" s="3"/>
    </row>
    <row r="26" spans="1:14" ht="15" customHeight="1" x14ac:dyDescent="0.2">
      <c r="A26" s="6"/>
      <c r="D26" s="4"/>
      <c r="E26" s="21">
        <v>0.25900000000000001</v>
      </c>
      <c r="F26" s="21">
        <v>0.26300000000000001</v>
      </c>
      <c r="G26" s="8" t="s">
        <v>26</v>
      </c>
      <c r="H26" s="31"/>
      <c r="I26" s="31">
        <v>3</v>
      </c>
      <c r="J26" s="31">
        <v>20</v>
      </c>
      <c r="K26" s="12" cm="1">
        <f t="array" ref="K26">_xlfn.IFS(H26=0,0,H26&gt;0,(H26*1.63)+3.24)</f>
        <v>0</v>
      </c>
      <c r="L26" s="12" cm="1">
        <f t="array" ref="L26">_xlfn.IFS(I26=0,0,I26&gt;0,(I26*1.63)-(J26*0.06)+3.27)</f>
        <v>6.96</v>
      </c>
      <c r="M26" s="12" cm="1">
        <f t="array" ref="M26">_xlfn.IFS(H26&gt;1,((H26*129)+461),I26&gt;1,((I26*130.2)-(J26*2.6)+454.3),H26=I26,0)</f>
        <v>792.9</v>
      </c>
      <c r="N26" s="3"/>
    </row>
    <row r="27" spans="1:14" ht="15" customHeight="1" x14ac:dyDescent="0.2">
      <c r="A27" s="6"/>
      <c r="D27" s="4"/>
      <c r="E27" s="21">
        <v>0.25900000000000001</v>
      </c>
      <c r="F27" s="21">
        <v>0.26300000000000001</v>
      </c>
      <c r="G27" s="8" t="s">
        <v>27</v>
      </c>
      <c r="H27" s="31">
        <v>3</v>
      </c>
      <c r="I27" s="31"/>
      <c r="J27" s="31"/>
      <c r="K27" s="12" cm="1">
        <f t="array" ref="K27">_xlfn.IFS(H27=0,0,H27&gt;0,(H27*1.63)+3.24)</f>
        <v>8.1300000000000008</v>
      </c>
      <c r="L27" s="12" cm="1">
        <f t="array" ref="L27">_xlfn.IFS(I27=0,0,I27&gt;0,(I27*1.63)-(J27*0.06)+3.27)</f>
        <v>0</v>
      </c>
      <c r="M27" s="12" cm="1">
        <f t="array" ref="M27">_xlfn.IFS(H27&gt;1,((H27*129)+461),I27&gt;1,((I27*130.2)-(J27*2.6)+454.3),H27=I27,0)</f>
        <v>848</v>
      </c>
      <c r="N27" s="3"/>
    </row>
    <row r="28" spans="1:14" ht="15" customHeight="1" thickBot="1" x14ac:dyDescent="0.25">
      <c r="A28" s="26"/>
      <c r="D28" s="4"/>
      <c r="E28" s="21"/>
      <c r="F28" s="21"/>
      <c r="G28" s="8"/>
      <c r="H28" s="31"/>
      <c r="I28" s="31"/>
      <c r="J28" s="31"/>
      <c r="K28" s="12"/>
      <c r="L28" s="12"/>
      <c r="M28" s="12"/>
      <c r="N28" s="3"/>
    </row>
    <row r="29" spans="1:14" ht="15" customHeight="1" thickBot="1" x14ac:dyDescent="0.25">
      <c r="A29" s="26"/>
      <c r="D29" s="4"/>
      <c r="E29" s="42" t="s">
        <v>28</v>
      </c>
      <c r="F29" s="43"/>
      <c r="G29" s="43"/>
      <c r="H29" s="43"/>
      <c r="I29" s="43"/>
      <c r="J29" s="43"/>
      <c r="K29" s="43"/>
      <c r="L29" s="43"/>
      <c r="M29" s="44"/>
      <c r="N29" s="3"/>
    </row>
    <row r="30" spans="1:14" ht="15" customHeight="1" x14ac:dyDescent="0.2">
      <c r="A30" s="6"/>
      <c r="D30" s="4"/>
      <c r="E30" s="21">
        <v>0.17100000000000001</v>
      </c>
      <c r="F30" s="21">
        <v>0.17499999999999999</v>
      </c>
      <c r="G30" s="8" t="s">
        <v>29</v>
      </c>
      <c r="H30" s="31"/>
      <c r="I30" s="31">
        <v>3</v>
      </c>
      <c r="J30" s="31">
        <v>20</v>
      </c>
      <c r="K30" s="12" cm="1">
        <f t="array" ref="K30">_xlfn.IFS(H30=0,0,H30&gt;0,(H30*1.63)+3.24)</f>
        <v>0</v>
      </c>
      <c r="L30" s="12" cm="1">
        <f t="array" ref="L30">_xlfn.IFS(I30=0,0,I30&gt;0,(I30*1.63)-(J30*0.06)+3.27)</f>
        <v>6.96</v>
      </c>
      <c r="M30" s="12" cm="1">
        <f t="array" ref="M30">_xlfn.IFS(H30&gt;1,((H30*129)+461),I30&gt;1,((I30*130.2)-(J30*2.6)+454.3),H30=I30,0)</f>
        <v>792.9</v>
      </c>
      <c r="N30" s="3"/>
    </row>
    <row r="31" spans="1:14" ht="15" customHeight="1" x14ac:dyDescent="0.2">
      <c r="A31" s="6"/>
      <c r="D31" s="4"/>
      <c r="E31" s="21">
        <v>0.18</v>
      </c>
      <c r="F31" s="21">
        <v>0.184</v>
      </c>
      <c r="G31" s="8" t="s">
        <v>30</v>
      </c>
      <c r="H31" s="31"/>
      <c r="I31" s="31">
        <v>3</v>
      </c>
      <c r="J31" s="31">
        <v>20</v>
      </c>
      <c r="K31" s="12" cm="1">
        <f t="array" ref="K31">_xlfn.IFS(H31=0,0,H31&gt;0,(H31*1.63)+3.24)</f>
        <v>0</v>
      </c>
      <c r="L31" s="12" cm="1">
        <f t="array" ref="L31">_xlfn.IFS(I31=0,0,I31&gt;0,(I31*1.63)-(J31*0.06)+3.27)</f>
        <v>6.96</v>
      </c>
      <c r="M31" s="12" cm="1">
        <f t="array" ref="M31">_xlfn.IFS(H31&gt;1,((H31*129)+461),I31&gt;1,((I31*130.2)-(J31*2.6)+454.3),H31=I31,0)</f>
        <v>792.9</v>
      </c>
      <c r="N31" s="3"/>
    </row>
    <row r="32" spans="1:14" ht="15" customHeight="1" x14ac:dyDescent="0.2">
      <c r="A32" s="6"/>
      <c r="D32" s="4"/>
      <c r="E32" s="21">
        <v>0.247</v>
      </c>
      <c r="F32" s="21">
        <v>0.251</v>
      </c>
      <c r="G32" s="8" t="s">
        <v>42</v>
      </c>
      <c r="H32" s="31">
        <v>3</v>
      </c>
      <c r="I32" s="31"/>
      <c r="J32" s="31"/>
      <c r="K32" s="12" cm="1">
        <f t="array" ref="K32">_xlfn.IFS(H32=0,0,H32&gt;0,(H32*1.63)+3.24)</f>
        <v>8.1300000000000008</v>
      </c>
      <c r="L32" s="12" cm="1">
        <f t="array" ref="L32">_xlfn.IFS(I32=0,0,I32&gt;0,(I32*1.63)-(J32*0.06)+3.27)</f>
        <v>0</v>
      </c>
      <c r="M32" s="12" cm="1">
        <f t="array" ref="M32">_xlfn.IFS(H32&gt;1,((H32*129)+461),I32&gt;1,((I32*130.2)-(J32*2.6)+454.3),H32=I32,0)</f>
        <v>848</v>
      </c>
      <c r="N32" s="3"/>
    </row>
    <row r="33" spans="1:14" ht="15" customHeight="1" x14ac:dyDescent="0.2">
      <c r="A33" s="6"/>
      <c r="D33" s="4"/>
      <c r="E33" s="21">
        <v>0.247</v>
      </c>
      <c r="F33" s="21">
        <v>0.251</v>
      </c>
      <c r="G33" s="8" t="s">
        <v>30</v>
      </c>
      <c r="H33" s="31"/>
      <c r="I33" s="31">
        <v>3</v>
      </c>
      <c r="J33" s="31">
        <v>20</v>
      </c>
      <c r="K33" s="12" cm="1">
        <f t="array" ref="K33">_xlfn.IFS(H33=0,0,H33&gt;0,(H33*1.63)+3.24)</f>
        <v>0</v>
      </c>
      <c r="L33" s="12" cm="1">
        <f t="array" ref="L33">_xlfn.IFS(I33=0,0,I33&gt;0,(I33*1.63)-(J33*0.06)+3.27)</f>
        <v>6.96</v>
      </c>
      <c r="M33" s="12" cm="1">
        <f t="array" ref="M33">_xlfn.IFS(H33&gt;1,((H33*129)+461),I33&gt;1,((I33*130.2)-(J33*2.6)+454.3),H33=I33,0)</f>
        <v>792.9</v>
      </c>
      <c r="N33" s="3"/>
    </row>
    <row r="34" spans="1:14" ht="15" customHeight="1" x14ac:dyDescent="0.2">
      <c r="A34" s="6"/>
      <c r="D34" s="4"/>
      <c r="E34" s="21">
        <v>0.28100000000000003</v>
      </c>
      <c r="F34" s="21">
        <v>0.28499999999999998</v>
      </c>
      <c r="G34" s="8" t="s">
        <v>32</v>
      </c>
      <c r="H34" s="31">
        <v>3</v>
      </c>
      <c r="I34" s="31"/>
      <c r="J34" s="31"/>
      <c r="K34" s="12" cm="1">
        <f t="array" ref="K34">_xlfn.IFS(H34=0,0,H34&gt;0,(H34*1.63)+3.24)</f>
        <v>8.1300000000000008</v>
      </c>
      <c r="L34" s="12" cm="1">
        <f t="array" ref="L34">_xlfn.IFS(I34=0,0,I34&gt;0,(I34*1.63)-(J34*0.06)+3.27)</f>
        <v>0</v>
      </c>
      <c r="M34" s="12" cm="1">
        <f t="array" ref="M34">_xlfn.IFS(H34&gt;1,((H34*129)+461),I34&gt;1,((I34*130.2)-(J34*2.6)+454.3),H34=I34,0)</f>
        <v>848</v>
      </c>
      <c r="N34" s="3"/>
    </row>
    <row r="35" spans="1:14" ht="15" customHeight="1" x14ac:dyDescent="0.2">
      <c r="A35" s="6"/>
      <c r="D35" s="4"/>
      <c r="E35" s="21">
        <v>0.28100000000000003</v>
      </c>
      <c r="F35" s="21">
        <v>0.28499999999999998</v>
      </c>
      <c r="G35" s="8" t="s">
        <v>31</v>
      </c>
      <c r="H35" s="31">
        <v>3</v>
      </c>
      <c r="I35" s="31"/>
      <c r="J35" s="31"/>
      <c r="K35" s="12" cm="1">
        <f t="array" ref="K35">_xlfn.IFS(H35=0,0,H35&gt;0,(H35*1.63)+3.24)</f>
        <v>8.1300000000000008</v>
      </c>
      <c r="L35" s="12" cm="1">
        <f t="array" ref="L35">_xlfn.IFS(I35=0,0,I35&gt;0,(I35*1.63)-(J35*0.06)+3.27)</f>
        <v>0</v>
      </c>
      <c r="M35" s="12" cm="1">
        <f t="array" ref="M35">_xlfn.IFS(H35&gt;1,((H35*129)+461),I35&gt;1,((I35*130.2)-(J35*2.6)+454.3),H35=I35,0)</f>
        <v>848</v>
      </c>
      <c r="N35" s="3"/>
    </row>
    <row r="36" spans="1:14" ht="15" customHeight="1" x14ac:dyDescent="0.2">
      <c r="A36" s="6"/>
      <c r="D36" s="4"/>
      <c r="E36" s="21">
        <v>0.33400000000000002</v>
      </c>
      <c r="F36" s="21">
        <v>0.33800000000000002</v>
      </c>
      <c r="G36" s="8" t="s">
        <v>32</v>
      </c>
      <c r="H36" s="31">
        <v>3</v>
      </c>
      <c r="I36" s="31"/>
      <c r="J36" s="31"/>
      <c r="K36" s="12" cm="1">
        <f t="array" ref="K36">_xlfn.IFS(H36=0,0,H36&gt;0,(H36*1.63)+3.24)</f>
        <v>8.1300000000000008</v>
      </c>
      <c r="L36" s="12" cm="1">
        <f t="array" ref="L36">_xlfn.IFS(I36=0,0,I36&gt;0,(I36*1.63)-(J36*0.06)+3.27)</f>
        <v>0</v>
      </c>
      <c r="M36" s="12" cm="1">
        <f t="array" ref="M36">_xlfn.IFS(H36&gt;1,((H36*129)+461),I36&gt;1,((I36*130.2)-(J36*2.6)+454.3),H36=I36,0)</f>
        <v>848</v>
      </c>
      <c r="N36" s="3"/>
    </row>
    <row r="37" spans="1:14" ht="15" customHeight="1" x14ac:dyDescent="0.2">
      <c r="A37" s="6"/>
      <c r="D37" s="4"/>
      <c r="E37" s="21">
        <v>0.33400000000000002</v>
      </c>
      <c r="F37" s="21">
        <v>0.33800000000000002</v>
      </c>
      <c r="G37" s="8" t="s">
        <v>31</v>
      </c>
      <c r="H37" s="31">
        <v>3</v>
      </c>
      <c r="I37" s="31"/>
      <c r="J37" s="31"/>
      <c r="K37" s="12" cm="1">
        <f t="array" ref="K37">_xlfn.IFS(H37=0,0,H37&gt;0,(H37*1.63)+3.24)</f>
        <v>8.1300000000000008</v>
      </c>
      <c r="L37" s="12" cm="1">
        <f t="array" ref="L37">_xlfn.IFS(I37=0,0,I37&gt;0,(I37*1.63)-(J37*0.06)+3.27)</f>
        <v>0</v>
      </c>
      <c r="M37" s="12" cm="1">
        <f t="array" ref="M37">_xlfn.IFS(H37&gt;1,((H37*129)+461),I37&gt;1,((I37*130.2)-(J37*2.6)+454.3),H37=I37,0)</f>
        <v>848</v>
      </c>
      <c r="N37" s="3"/>
    </row>
    <row r="38" spans="1:14" ht="15" customHeight="1" x14ac:dyDescent="0.2">
      <c r="A38" s="6"/>
      <c r="D38" s="4"/>
      <c r="E38" s="21">
        <v>0.192</v>
      </c>
      <c r="F38" s="21">
        <v>0.19600000000000001</v>
      </c>
      <c r="G38" s="8" t="s">
        <v>53</v>
      </c>
      <c r="H38" s="31">
        <v>3</v>
      </c>
      <c r="I38" s="31"/>
      <c r="J38" s="31"/>
      <c r="K38" s="12" cm="1">
        <f t="array" ref="K38">_xlfn.IFS(H38=0,0,H38&gt;0,(H38*1.63)+3.24)</f>
        <v>8.1300000000000008</v>
      </c>
      <c r="L38" s="12" cm="1">
        <f t="array" ref="L38">_xlfn.IFS(I38=0,0,I38&gt;0,(I38*1.63)-(J38*0.06)+3.27)</f>
        <v>0</v>
      </c>
      <c r="M38" s="12" cm="1">
        <f t="array" ref="M38">_xlfn.IFS(H38&gt;1,((H38*129)+461),I38&gt;1,((I38*130.2)-(J38*2.6)+454.3),H38=I38,0)</f>
        <v>848</v>
      </c>
      <c r="N38" s="3"/>
    </row>
    <row r="39" spans="1:14" ht="15" customHeight="1" x14ac:dyDescent="0.2">
      <c r="A39" s="6"/>
      <c r="D39" s="4"/>
      <c r="E39" s="21">
        <v>0.192</v>
      </c>
      <c r="F39" s="21">
        <v>0.19600000000000001</v>
      </c>
      <c r="G39" s="8" t="s">
        <v>33</v>
      </c>
      <c r="H39" s="31"/>
      <c r="I39" s="31">
        <v>3</v>
      </c>
      <c r="J39" s="31">
        <v>20</v>
      </c>
      <c r="K39" s="12" cm="1">
        <f t="array" ref="K39">_xlfn.IFS(H39=0,0,H39&gt;0,(H39*1.63)+3.24)</f>
        <v>0</v>
      </c>
      <c r="L39" s="12" cm="1">
        <f t="array" ref="L39">_xlfn.IFS(I39=0,0,I39&gt;0,(I39*1.63)-(J39*0.06)+3.27)</f>
        <v>6.96</v>
      </c>
      <c r="M39" s="12" cm="1">
        <f t="array" ref="M39">_xlfn.IFS(H39&gt;1,((H39*129)+461),I39&gt;1,((I39*130.2)-(J39*2.6)+454.3),H39=I39,0)</f>
        <v>792.9</v>
      </c>
      <c r="N39" s="3"/>
    </row>
    <row r="40" spans="1:14" ht="15" customHeight="1" x14ac:dyDescent="0.2">
      <c r="A40" s="6"/>
      <c r="D40" s="4"/>
      <c r="E40" s="21">
        <v>7.5229999999999997</v>
      </c>
      <c r="F40" s="21">
        <v>7.5270000000000001</v>
      </c>
      <c r="G40" s="8" t="s">
        <v>34</v>
      </c>
      <c r="H40" s="31">
        <v>3</v>
      </c>
      <c r="I40" s="31"/>
      <c r="J40" s="31"/>
      <c r="K40" s="12" cm="1">
        <f t="array" ref="K40">_xlfn.IFS(H40=0,0,H40&gt;0,(H40*1.63)+3.24)</f>
        <v>8.1300000000000008</v>
      </c>
      <c r="L40" s="12" cm="1">
        <f t="array" ref="L40">_xlfn.IFS(I40=0,0,I40&gt;0,(I40*1.63)-(J40*0.06)+3.27)</f>
        <v>0</v>
      </c>
      <c r="M40" s="12" cm="1">
        <f t="array" ref="M40">_xlfn.IFS(H40&gt;1,((H40*129)+461),I40&gt;1,((I40*130.2)-(J40*2.6)+454.3),H40=I40,0)</f>
        <v>848</v>
      </c>
      <c r="N40" s="3"/>
    </row>
    <row r="41" spans="1:14" ht="15" customHeight="1" x14ac:dyDescent="0.2">
      <c r="A41" s="6"/>
      <c r="D41" s="4"/>
      <c r="E41" s="21">
        <v>7.5229999999999997</v>
      </c>
      <c r="F41" s="21">
        <v>7.5270000000000001</v>
      </c>
      <c r="G41" s="8" t="s">
        <v>35</v>
      </c>
      <c r="H41" s="31"/>
      <c r="I41" s="31">
        <v>3</v>
      </c>
      <c r="J41" s="31">
        <v>20</v>
      </c>
      <c r="K41" s="12" cm="1">
        <f t="array" ref="K41">_xlfn.IFS(H41=0,0,H41&gt;0,(H41*1.63)+3.24)</f>
        <v>0</v>
      </c>
      <c r="L41" s="12" cm="1">
        <f t="array" ref="L41">_xlfn.IFS(I41=0,0,I41&gt;0,(I41*1.63)-(J41*0.06)+3.27)</f>
        <v>6.96</v>
      </c>
      <c r="M41" s="12" cm="1">
        <f t="array" ref="M41">_xlfn.IFS(H41&gt;1,((H41*129)+461),I41&gt;1,((I41*130.2)-(J41*2.6)+454.3),H41=I41,0)</f>
        <v>792.9</v>
      </c>
      <c r="N41" s="3"/>
    </row>
    <row r="42" spans="1:14" ht="15" customHeight="1" thickBot="1" x14ac:dyDescent="0.25">
      <c r="A42" s="6"/>
      <c r="D42" s="4"/>
      <c r="E42" s="21"/>
      <c r="F42" s="21"/>
      <c r="G42" s="8"/>
      <c r="H42" s="31"/>
      <c r="I42" s="31"/>
      <c r="J42" s="31"/>
      <c r="K42" s="12"/>
      <c r="L42" s="12"/>
      <c r="M42" s="12"/>
      <c r="N42" s="3"/>
    </row>
    <row r="43" spans="1:14" ht="15" customHeight="1" thickBot="1" x14ac:dyDescent="0.25">
      <c r="A43" s="26"/>
      <c r="D43" s="4"/>
      <c r="E43" s="42" t="s">
        <v>36</v>
      </c>
      <c r="F43" s="43"/>
      <c r="G43" s="43"/>
      <c r="H43" s="43"/>
      <c r="I43" s="43"/>
      <c r="J43" s="43"/>
      <c r="K43" s="43"/>
      <c r="L43" s="43"/>
      <c r="M43" s="44"/>
      <c r="N43" s="3"/>
    </row>
    <row r="44" spans="1:14" ht="15" customHeight="1" x14ac:dyDescent="0.2">
      <c r="A44" s="6"/>
      <c r="D44" s="4"/>
      <c r="E44" s="21">
        <v>0.20599999999999999</v>
      </c>
      <c r="F44" s="21">
        <v>0.21</v>
      </c>
      <c r="G44" s="8" t="s">
        <v>37</v>
      </c>
      <c r="H44" s="31">
        <v>3</v>
      </c>
      <c r="I44" s="31"/>
      <c r="J44" s="31"/>
      <c r="K44" s="12" cm="1">
        <f t="array" ref="K44">_xlfn.IFS(H44=0,0,H44&gt;0,(H44*1.63)+3.24)</f>
        <v>8.1300000000000008</v>
      </c>
      <c r="L44" s="12" cm="1">
        <f t="array" ref="L44">_xlfn.IFS(I44=0,0,I44&gt;0,(I44*1.63)-(J44*0.06)+3.27)</f>
        <v>0</v>
      </c>
      <c r="M44" s="12" cm="1">
        <f t="array" ref="M44">_xlfn.IFS(H44&gt;1,((H44*129)+461),I44&gt;1,((I44*130.2)-(J44*2.6)+454.3),H44=I44,0)</f>
        <v>848</v>
      </c>
      <c r="N44" s="3"/>
    </row>
    <row r="45" spans="1:14" ht="15" customHeight="1" x14ac:dyDescent="0.2">
      <c r="A45" s="6"/>
      <c r="D45" s="4"/>
      <c r="E45" s="21">
        <v>0.20599999999999999</v>
      </c>
      <c r="F45" s="21">
        <v>0.21</v>
      </c>
      <c r="G45" s="8" t="s">
        <v>38</v>
      </c>
      <c r="H45" s="31"/>
      <c r="I45" s="31">
        <v>3</v>
      </c>
      <c r="J45" s="31">
        <v>20</v>
      </c>
      <c r="K45" s="12" cm="1">
        <f t="array" ref="K45">_xlfn.IFS(H45=0,0,H45&gt;0,(H45*1.63)+3.24)</f>
        <v>0</v>
      </c>
      <c r="L45" s="12" cm="1">
        <f t="array" ref="L45">_xlfn.IFS(I45=0,0,I45&gt;0,(I45*1.63)-(J45*0.06)+3.27)</f>
        <v>6.96</v>
      </c>
      <c r="M45" s="12" cm="1">
        <f t="array" ref="M45">_xlfn.IFS(H45&gt;1,((H45*129)+461),I45&gt;1,((I45*130.2)-(J45*2.6)+454.3),H45=I45,0)</f>
        <v>792.9</v>
      </c>
      <c r="N45" s="3"/>
    </row>
    <row r="46" spans="1:14" ht="15" customHeight="1" x14ac:dyDescent="0.2">
      <c r="A46" s="6"/>
      <c r="D46" s="4"/>
      <c r="E46" s="21">
        <v>0.105</v>
      </c>
      <c r="F46" s="21">
        <v>0.109</v>
      </c>
      <c r="G46" s="8" t="s">
        <v>43</v>
      </c>
      <c r="H46" s="31"/>
      <c r="I46" s="31">
        <v>3</v>
      </c>
      <c r="J46" s="31">
        <v>20</v>
      </c>
      <c r="K46" s="12" cm="1">
        <f t="array" ref="K46">_xlfn.IFS(H46=0,0,H46&gt;0,(H46*1.63)+3.24)</f>
        <v>0</v>
      </c>
      <c r="L46" s="12" cm="1">
        <f t="array" ref="L46">_xlfn.IFS(I46=0,0,I46&gt;0,(I46*1.63)-(J46*0.06)+3.27)</f>
        <v>6.96</v>
      </c>
      <c r="M46" s="12" cm="1">
        <f t="array" ref="M46">_xlfn.IFS(H46&gt;1,((H46*129)+461),I46&gt;1,((I46*130.2)-(J46*2.6)+454.3),H46=I46,0)</f>
        <v>792.9</v>
      </c>
      <c r="N46" s="3"/>
    </row>
    <row r="47" spans="1:14" ht="15" customHeight="1" x14ac:dyDescent="0.2">
      <c r="A47" s="6"/>
      <c r="D47" s="4"/>
      <c r="E47" s="21">
        <v>0.105</v>
      </c>
      <c r="F47" s="21">
        <v>0.109</v>
      </c>
      <c r="G47" s="8" t="s">
        <v>39</v>
      </c>
      <c r="H47" s="31">
        <v>3</v>
      </c>
      <c r="I47" s="31"/>
      <c r="J47" s="31"/>
      <c r="K47" s="12" cm="1">
        <f t="array" ref="K47">_xlfn.IFS(H47=0,0,H47&gt;0,(H47*1.63)+3.24)</f>
        <v>8.1300000000000008</v>
      </c>
      <c r="L47" s="12" cm="1">
        <f t="array" ref="L47">_xlfn.IFS(I47=0,0,I47&gt;0,(I47*1.63)-(J47*0.06)+3.27)</f>
        <v>0</v>
      </c>
      <c r="M47" s="12" cm="1">
        <f t="array" ref="M47">_xlfn.IFS(H47&gt;1,((H47*129)+461),I47&gt;1,((I47*130.2)-(J47*2.6)+454.3),H47=I47,0)</f>
        <v>848</v>
      </c>
      <c r="N47" s="3"/>
    </row>
    <row r="48" spans="1:14" ht="15" customHeight="1" x14ac:dyDescent="0.2">
      <c r="A48" s="6"/>
      <c r="D48" s="4"/>
      <c r="E48" s="21">
        <v>0.121</v>
      </c>
      <c r="F48" s="21">
        <v>0.125</v>
      </c>
      <c r="G48" s="8" t="s">
        <v>40</v>
      </c>
      <c r="H48" s="31">
        <v>3</v>
      </c>
      <c r="I48" s="31"/>
      <c r="J48" s="31"/>
      <c r="K48" s="12" cm="1">
        <f t="array" ref="K48">_xlfn.IFS(H48=0,0,H48&gt;0,(H48*1.63)+3.24)</f>
        <v>8.1300000000000008</v>
      </c>
      <c r="L48" s="12" cm="1">
        <f t="array" ref="L48">_xlfn.IFS(I48=0,0,I48&gt;0,(I48*1.63)-(J48*0.06)+3.27)</f>
        <v>0</v>
      </c>
      <c r="M48" s="12" cm="1">
        <f t="array" ref="M48">_xlfn.IFS(H48&gt;1,((H48*129)+461),I48&gt;1,((I48*130.2)-(J48*2.6)+454.3),H48=I48,0)</f>
        <v>848</v>
      </c>
      <c r="N48" s="3"/>
    </row>
    <row r="49" spans="1:14" ht="15" customHeight="1" x14ac:dyDescent="0.2">
      <c r="A49" s="6"/>
      <c r="D49" s="4"/>
      <c r="E49" s="21">
        <v>0.121</v>
      </c>
      <c r="F49" s="21">
        <v>0.125</v>
      </c>
      <c r="G49" s="8" t="s">
        <v>41</v>
      </c>
      <c r="H49" s="31"/>
      <c r="I49" s="31">
        <v>3</v>
      </c>
      <c r="J49" s="31">
        <v>20</v>
      </c>
      <c r="K49" s="12" cm="1">
        <f t="array" ref="K49">_xlfn.IFS(H49=0,0,H49&gt;0,(H49*1.63)+3.24)</f>
        <v>0</v>
      </c>
      <c r="L49" s="12" cm="1">
        <f t="array" ref="L49">_xlfn.IFS(I49=0,0,I49&gt;0,(I49*1.63)-(J49*0.06)+3.27)</f>
        <v>6.96</v>
      </c>
      <c r="M49" s="12" cm="1">
        <f t="array" ref="M49">_xlfn.IFS(H49&gt;1,((H49*129)+461),I49&gt;1,((I49*130.2)-(J49*2.6)+454.3),H49=I49,0)</f>
        <v>792.9</v>
      </c>
      <c r="N49" s="3"/>
    </row>
    <row r="50" spans="1:14" ht="15" customHeight="1" thickBot="1" x14ac:dyDescent="0.25">
      <c r="A50" s="6"/>
      <c r="D50" s="4"/>
      <c r="E50" s="15"/>
      <c r="F50" s="15"/>
      <c r="G50" s="16"/>
      <c r="H50" s="36"/>
      <c r="I50" s="36"/>
      <c r="J50" s="37"/>
      <c r="K50" s="12"/>
      <c r="L50" s="38"/>
      <c r="M50" s="17"/>
      <c r="N50" s="3"/>
    </row>
    <row r="51" spans="1:14" s="1" customFormat="1" ht="15" customHeight="1" thickBot="1" x14ac:dyDescent="0.3">
      <c r="A51" s="9"/>
      <c r="D51" s="5"/>
      <c r="E51" s="18" t="s">
        <v>0</v>
      </c>
      <c r="F51" s="13"/>
      <c r="G51" s="13"/>
      <c r="H51" s="13"/>
      <c r="I51" s="13"/>
      <c r="J51" s="13"/>
      <c r="K51" s="39">
        <f>SUM(K10:K50)</f>
        <v>170.73</v>
      </c>
      <c r="L51" s="39">
        <f>SUM(L10:L50)</f>
        <v>75.12</v>
      </c>
      <c r="M51" s="14">
        <f>SUM(M10:M50)</f>
        <v>26467.5</v>
      </c>
      <c r="N51" s="7"/>
    </row>
    <row r="52" spans="1:14" ht="15" customHeight="1" x14ac:dyDescent="0.2">
      <c r="D52" s="4"/>
      <c r="E52" s="4" t="s">
        <v>54</v>
      </c>
      <c r="F52" s="4"/>
      <c r="G52" s="4"/>
      <c r="H52" s="32"/>
      <c r="I52" s="32"/>
      <c r="J52" s="32"/>
      <c r="K52" s="4"/>
      <c r="L52" s="4"/>
      <c r="M52" s="4"/>
      <c r="N52" s="4"/>
    </row>
    <row r="53" spans="1:14" ht="15" hidden="1" customHeight="1" x14ac:dyDescent="0.2">
      <c r="D53" s="4"/>
      <c r="E53" s="4"/>
      <c r="F53" s="4"/>
      <c r="G53" s="4"/>
      <c r="H53" s="32"/>
      <c r="I53" s="32"/>
      <c r="J53" s="32"/>
      <c r="K53" s="4"/>
      <c r="L53" s="4"/>
      <c r="M53" s="4"/>
      <c r="N53" s="4"/>
    </row>
    <row r="54" spans="1:14" ht="15" hidden="1" customHeight="1" thickBot="1" x14ac:dyDescent="0.25">
      <c r="D54" s="45" t="s">
        <v>9</v>
      </c>
      <c r="E54" s="45"/>
      <c r="F54" s="45"/>
      <c r="G54" s="45"/>
      <c r="H54" s="45"/>
      <c r="I54" s="45"/>
      <c r="J54" s="45"/>
      <c r="K54" s="45"/>
      <c r="L54" s="10"/>
      <c r="M54" s="10"/>
      <c r="N54" s="10"/>
    </row>
    <row r="55" spans="1:14" ht="15" hidden="1" customHeight="1" x14ac:dyDescent="0.2">
      <c r="D55" s="4"/>
      <c r="E55" s="47" t="s">
        <v>8</v>
      </c>
      <c r="F55" s="47" t="s">
        <v>8</v>
      </c>
      <c r="G55" s="47" t="s">
        <v>1</v>
      </c>
      <c r="H55" s="27"/>
      <c r="I55" s="27"/>
      <c r="J55" s="27"/>
      <c r="K55" s="50" t="s">
        <v>10</v>
      </c>
      <c r="L55" s="55"/>
      <c r="M55" s="55"/>
      <c r="N55" s="4"/>
    </row>
    <row r="56" spans="1:14" ht="15" hidden="1" customHeight="1" x14ac:dyDescent="0.2">
      <c r="D56" s="4"/>
      <c r="E56" s="48"/>
      <c r="F56" s="48"/>
      <c r="G56" s="48"/>
      <c r="H56" s="28"/>
      <c r="I56" s="28"/>
      <c r="J56" s="28"/>
      <c r="K56" s="51"/>
      <c r="L56" s="55"/>
      <c r="M56" s="55"/>
      <c r="N56" s="4"/>
    </row>
    <row r="57" spans="1:14" ht="15" hidden="1" customHeight="1" x14ac:dyDescent="0.2">
      <c r="D57" s="4"/>
      <c r="E57" s="48"/>
      <c r="F57" s="48"/>
      <c r="G57" s="48"/>
      <c r="H57" s="28"/>
      <c r="I57" s="28"/>
      <c r="J57" s="28"/>
      <c r="K57" s="51"/>
      <c r="L57" s="55"/>
      <c r="M57" s="55"/>
      <c r="N57" s="4"/>
    </row>
    <row r="58" spans="1:14" ht="29.25" hidden="1" customHeight="1" thickBot="1" x14ac:dyDescent="0.25">
      <c r="D58" s="4"/>
      <c r="E58" s="48"/>
      <c r="F58" s="48"/>
      <c r="G58" s="48"/>
      <c r="H58" s="28"/>
      <c r="I58" s="28"/>
      <c r="J58" s="28"/>
      <c r="K58" s="52"/>
      <c r="L58" s="55"/>
      <c r="M58" s="55"/>
      <c r="N58" s="4"/>
    </row>
    <row r="59" spans="1:14" ht="15" hidden="1" customHeight="1" thickBot="1" x14ac:dyDescent="0.25">
      <c r="D59" s="4"/>
      <c r="E59" s="49"/>
      <c r="F59" s="49"/>
      <c r="G59" s="49"/>
      <c r="H59" s="29"/>
      <c r="I59" s="29"/>
      <c r="J59" s="29"/>
      <c r="K59" s="22" t="s">
        <v>4</v>
      </c>
      <c r="L59" s="23"/>
      <c r="M59" s="23"/>
      <c r="N59" s="4"/>
    </row>
    <row r="60" spans="1:14" ht="15" hidden="1" customHeight="1" x14ac:dyDescent="0.2">
      <c r="D60" s="4"/>
      <c r="E60" s="21">
        <v>9.1999999999999998E-2</v>
      </c>
      <c r="F60" s="21">
        <v>0.12</v>
      </c>
      <c r="G60" s="8" t="s">
        <v>15</v>
      </c>
      <c r="H60" s="40"/>
      <c r="I60" s="40"/>
      <c r="J60" s="40"/>
      <c r="K60" s="11">
        <v>10</v>
      </c>
      <c r="L60" s="19"/>
      <c r="M60" s="19"/>
      <c r="N60" s="4"/>
    </row>
    <row r="61" spans="1:14" ht="15" hidden="1" customHeight="1" x14ac:dyDescent="0.2">
      <c r="D61" s="4"/>
      <c r="E61" s="21">
        <v>9.1999999999999998E-2</v>
      </c>
      <c r="F61" s="21">
        <v>0.13600000000000001</v>
      </c>
      <c r="G61" s="8" t="s">
        <v>14</v>
      </c>
      <c r="H61" s="40"/>
      <c r="I61" s="40"/>
      <c r="J61" s="40"/>
      <c r="K61" s="11">
        <v>10</v>
      </c>
      <c r="L61" s="19"/>
      <c r="M61" s="19"/>
      <c r="N61" s="4"/>
    </row>
    <row r="62" spans="1:14" ht="15" hidden="1" customHeight="1" x14ac:dyDescent="0.2">
      <c r="D62" s="4"/>
      <c r="E62" s="21">
        <v>0.09</v>
      </c>
      <c r="F62" s="21">
        <v>0.12</v>
      </c>
      <c r="G62" s="8" t="s">
        <v>17</v>
      </c>
      <c r="H62" s="40"/>
      <c r="I62" s="40"/>
      <c r="J62" s="40"/>
      <c r="K62" s="11">
        <v>10</v>
      </c>
      <c r="L62" s="19"/>
      <c r="M62" s="19"/>
      <c r="N62" s="4"/>
    </row>
    <row r="63" spans="1:14" ht="15" hidden="1" customHeight="1" x14ac:dyDescent="0.2">
      <c r="D63" s="4"/>
      <c r="E63" s="21">
        <v>137.84299999999999</v>
      </c>
      <c r="F63" s="21">
        <v>137.88</v>
      </c>
      <c r="G63" s="8" t="s">
        <v>16</v>
      </c>
      <c r="H63" s="40"/>
      <c r="I63" s="40"/>
      <c r="J63" s="40"/>
      <c r="K63" s="11">
        <v>10</v>
      </c>
      <c r="L63" s="19"/>
      <c r="M63" s="19"/>
      <c r="N63" s="4"/>
    </row>
    <row r="64" spans="1:14" ht="15" hidden="1" customHeight="1" x14ac:dyDescent="0.2">
      <c r="D64" s="4"/>
      <c r="E64" s="21">
        <v>137.864</v>
      </c>
      <c r="F64" s="21">
        <v>137.9</v>
      </c>
      <c r="G64" s="8" t="s">
        <v>11</v>
      </c>
      <c r="H64" s="40"/>
      <c r="I64" s="40"/>
      <c r="J64" s="40"/>
      <c r="K64" s="11">
        <v>10</v>
      </c>
      <c r="L64" s="19"/>
      <c r="M64" s="19"/>
      <c r="N64" s="4"/>
    </row>
    <row r="65" spans="2:14" ht="15" hidden="1" customHeight="1" thickBot="1" x14ac:dyDescent="0.25">
      <c r="D65" s="4"/>
      <c r="E65" s="15"/>
      <c r="F65" s="15"/>
      <c r="G65" s="16"/>
      <c r="H65" s="41"/>
      <c r="I65" s="41"/>
      <c r="J65" s="41"/>
      <c r="K65" s="24"/>
      <c r="L65" s="19"/>
      <c r="M65" s="19"/>
      <c r="N65" s="4"/>
    </row>
    <row r="66" spans="2:14" ht="15" hidden="1" customHeight="1" thickBot="1" x14ac:dyDescent="0.3">
      <c r="D66" s="5"/>
      <c r="E66" s="18" t="s">
        <v>2</v>
      </c>
      <c r="F66" s="13"/>
      <c r="G66" s="13"/>
      <c r="H66" s="13"/>
      <c r="I66" s="13"/>
      <c r="J66" s="13"/>
      <c r="K66" s="25">
        <f>SUM(K60:K65)</f>
        <v>50</v>
      </c>
      <c r="L66" s="20"/>
      <c r="M66" s="20"/>
      <c r="N66" s="5"/>
    </row>
    <row r="67" spans="2:14" ht="15" hidden="1" customHeight="1" x14ac:dyDescent="0.2">
      <c r="D67" s="4"/>
      <c r="E67" s="4"/>
      <c r="F67" s="4"/>
      <c r="G67" s="4"/>
      <c r="H67" s="32"/>
      <c r="I67" s="32"/>
      <c r="J67" s="32"/>
      <c r="K67" s="4"/>
      <c r="L67" s="4"/>
      <c r="M67" s="4"/>
      <c r="N67" s="4"/>
    </row>
    <row r="68" spans="2:14" ht="15" hidden="1" customHeight="1" x14ac:dyDescent="0.2"/>
    <row r="69" spans="2:14" s="2" customFormat="1" ht="15" hidden="1" customHeight="1" x14ac:dyDescent="0.2">
      <c r="B69"/>
      <c r="C69"/>
      <c r="D69"/>
      <c r="E69"/>
      <c r="F69"/>
      <c r="G69"/>
      <c r="K69"/>
      <c r="L69"/>
      <c r="M69"/>
      <c r="N69"/>
    </row>
    <row r="70" spans="2:14" s="2" customFormat="1" ht="15" hidden="1" customHeight="1" x14ac:dyDescent="0.2">
      <c r="B70"/>
      <c r="C70"/>
      <c r="D70"/>
      <c r="E70"/>
      <c r="F70"/>
      <c r="G70"/>
      <c r="K70"/>
      <c r="L70"/>
      <c r="M70"/>
      <c r="N70"/>
    </row>
    <row r="71" spans="2:14" s="2" customFormat="1" ht="15" hidden="1" customHeight="1" x14ac:dyDescent="0.2">
      <c r="B71"/>
      <c r="C71"/>
      <c r="D71"/>
      <c r="E71"/>
      <c r="F71"/>
      <c r="G71"/>
      <c r="K71"/>
      <c r="L71"/>
      <c r="M71"/>
      <c r="N71"/>
    </row>
    <row r="72" spans="2:14" s="2" customFormat="1" ht="15" customHeight="1" x14ac:dyDescent="0.2">
      <c r="B72"/>
      <c r="C72"/>
      <c r="D72"/>
      <c r="E72"/>
      <c r="F72"/>
      <c r="G72"/>
      <c r="K72"/>
      <c r="L72"/>
      <c r="M72"/>
      <c r="N72"/>
    </row>
    <row r="73" spans="2:14" s="2" customFormat="1" ht="15" customHeight="1" x14ac:dyDescent="0.2">
      <c r="B73"/>
      <c r="C73"/>
      <c r="D73"/>
      <c r="E73"/>
      <c r="F73"/>
      <c r="G73"/>
      <c r="K73"/>
      <c r="L73"/>
      <c r="M73"/>
      <c r="N73"/>
    </row>
    <row r="74" spans="2:14" s="2" customFormat="1" ht="15" customHeight="1" x14ac:dyDescent="0.2">
      <c r="B74"/>
      <c r="C74"/>
      <c r="D74"/>
      <c r="E74"/>
      <c r="F74"/>
      <c r="G74"/>
      <c r="K74"/>
      <c r="L74"/>
      <c r="M74"/>
      <c r="N74"/>
    </row>
    <row r="75" spans="2:14" s="2" customFormat="1" ht="15" customHeight="1" x14ac:dyDescent="0.2">
      <c r="B75"/>
      <c r="C75"/>
      <c r="D75"/>
      <c r="E75"/>
      <c r="F75"/>
      <c r="G75"/>
      <c r="K75"/>
      <c r="L75"/>
      <c r="M75"/>
      <c r="N75"/>
    </row>
    <row r="76" spans="2:14" s="2" customFormat="1" ht="15" customHeight="1" x14ac:dyDescent="0.2">
      <c r="B76"/>
      <c r="C76"/>
      <c r="D76"/>
      <c r="E76"/>
      <c r="F76"/>
      <c r="G76"/>
      <c r="K76"/>
      <c r="L76"/>
      <c r="M76"/>
      <c r="N76"/>
    </row>
    <row r="77" spans="2:14" s="2" customFormat="1" ht="15" customHeight="1" x14ac:dyDescent="0.2">
      <c r="B77"/>
      <c r="C77"/>
      <c r="D77"/>
      <c r="E77"/>
      <c r="F77"/>
      <c r="G77"/>
      <c r="K77"/>
      <c r="L77"/>
      <c r="M77"/>
      <c r="N77"/>
    </row>
    <row r="78" spans="2:14" s="2" customFormat="1" ht="15" customHeight="1" x14ac:dyDescent="0.2">
      <c r="B78"/>
      <c r="C78"/>
      <c r="D78"/>
      <c r="E78"/>
      <c r="F78"/>
      <c r="G78"/>
      <c r="K78"/>
      <c r="L78"/>
      <c r="M78"/>
      <c r="N78"/>
    </row>
    <row r="79" spans="2:14" s="2" customFormat="1" ht="15" customHeight="1" x14ac:dyDescent="0.2">
      <c r="B79"/>
      <c r="C79"/>
      <c r="D79"/>
      <c r="E79"/>
      <c r="F79"/>
      <c r="G79"/>
      <c r="K79"/>
      <c r="L79"/>
      <c r="M79"/>
      <c r="N79"/>
    </row>
    <row r="80" spans="2:14" s="2" customFormat="1" ht="15" customHeight="1" x14ac:dyDescent="0.2">
      <c r="B80"/>
      <c r="C80"/>
      <c r="D80"/>
      <c r="E80"/>
      <c r="F80"/>
      <c r="G80"/>
      <c r="K80"/>
      <c r="L80"/>
      <c r="M80"/>
      <c r="N80"/>
    </row>
    <row r="81" spans="2:14" s="2" customFormat="1" ht="15" customHeight="1" x14ac:dyDescent="0.2">
      <c r="B81"/>
      <c r="C81"/>
      <c r="D81"/>
      <c r="E81"/>
      <c r="F81"/>
      <c r="G81"/>
      <c r="K81"/>
      <c r="L81"/>
      <c r="M81"/>
      <c r="N81"/>
    </row>
    <row r="82" spans="2:14" s="2" customFormat="1" ht="15" customHeight="1" x14ac:dyDescent="0.2">
      <c r="B82"/>
      <c r="C82"/>
      <c r="D82"/>
      <c r="E82"/>
      <c r="F82"/>
      <c r="G82"/>
      <c r="K82"/>
      <c r="L82"/>
      <c r="M82"/>
      <c r="N82"/>
    </row>
    <row r="83" spans="2:14" s="2" customFormat="1" ht="15" customHeight="1" x14ac:dyDescent="0.2">
      <c r="B83"/>
      <c r="C83"/>
      <c r="D83"/>
      <c r="E83"/>
      <c r="F83"/>
      <c r="G83"/>
      <c r="K83"/>
      <c r="L83"/>
      <c r="M83"/>
      <c r="N83"/>
    </row>
    <row r="84" spans="2:14" s="2" customFormat="1" ht="15" customHeight="1" x14ac:dyDescent="0.2">
      <c r="B84"/>
      <c r="C84"/>
      <c r="D84"/>
      <c r="E84"/>
      <c r="F84"/>
      <c r="G84"/>
      <c r="K84"/>
      <c r="L84"/>
      <c r="M84"/>
      <c r="N84"/>
    </row>
    <row r="85" spans="2:14" s="2" customFormat="1" ht="15" customHeight="1" x14ac:dyDescent="0.2">
      <c r="B85"/>
      <c r="C85"/>
      <c r="D85"/>
      <c r="E85"/>
      <c r="F85"/>
      <c r="G85"/>
      <c r="K85"/>
      <c r="L85"/>
      <c r="M85"/>
      <c r="N85"/>
    </row>
    <row r="86" spans="2:14" s="2" customFormat="1" ht="15" customHeight="1" x14ac:dyDescent="0.2">
      <c r="B86"/>
      <c r="C86"/>
      <c r="D86"/>
      <c r="E86"/>
      <c r="F86"/>
      <c r="G86"/>
      <c r="K86"/>
      <c r="L86"/>
      <c r="M86"/>
      <c r="N86"/>
    </row>
    <row r="87" spans="2:14" s="2" customFormat="1" ht="15" customHeight="1" x14ac:dyDescent="0.2">
      <c r="B87"/>
      <c r="C87"/>
      <c r="D87"/>
      <c r="E87"/>
      <c r="F87"/>
      <c r="G87"/>
      <c r="K87"/>
      <c r="L87"/>
      <c r="M87"/>
      <c r="N87"/>
    </row>
    <row r="88" spans="2:14" s="2" customFormat="1" ht="15" customHeight="1" x14ac:dyDescent="0.2">
      <c r="B88"/>
      <c r="C88"/>
      <c r="D88"/>
      <c r="E88"/>
      <c r="F88"/>
      <c r="G88"/>
      <c r="K88"/>
      <c r="L88"/>
      <c r="M88"/>
      <c r="N88"/>
    </row>
    <row r="89" spans="2:14" s="2" customFormat="1" ht="15" customHeight="1" x14ac:dyDescent="0.2">
      <c r="B89"/>
      <c r="C89"/>
      <c r="D89"/>
      <c r="E89"/>
      <c r="F89"/>
      <c r="G89"/>
      <c r="K89"/>
      <c r="L89"/>
      <c r="M89"/>
      <c r="N89"/>
    </row>
    <row r="90" spans="2:14" s="2" customFormat="1" ht="15" customHeight="1" x14ac:dyDescent="0.2">
      <c r="B90"/>
      <c r="C90"/>
      <c r="D90"/>
      <c r="E90"/>
      <c r="F90"/>
      <c r="G90"/>
      <c r="K90"/>
      <c r="L90"/>
      <c r="M90"/>
      <c r="N90"/>
    </row>
    <row r="91" spans="2:14" s="2" customFormat="1" ht="15" customHeight="1" x14ac:dyDescent="0.2">
      <c r="B91"/>
      <c r="C91"/>
      <c r="D91"/>
      <c r="E91"/>
      <c r="F91"/>
      <c r="G91"/>
      <c r="K91"/>
      <c r="L91"/>
      <c r="M91"/>
      <c r="N91"/>
    </row>
    <row r="92" spans="2:14" s="2" customFormat="1" ht="15" customHeight="1" x14ac:dyDescent="0.2">
      <c r="B92"/>
      <c r="C92"/>
      <c r="D92"/>
      <c r="E92"/>
      <c r="F92"/>
      <c r="G92"/>
      <c r="K92"/>
      <c r="L92"/>
      <c r="M92"/>
      <c r="N92"/>
    </row>
    <row r="93" spans="2:14" s="2" customFormat="1" ht="15" customHeight="1" x14ac:dyDescent="0.2">
      <c r="B93"/>
      <c r="C93"/>
      <c r="D93"/>
      <c r="E93"/>
      <c r="F93"/>
      <c r="G93"/>
      <c r="K93"/>
      <c r="L93"/>
      <c r="M93"/>
      <c r="N93"/>
    </row>
    <row r="94" spans="2:14" s="2" customFormat="1" ht="15" customHeight="1" x14ac:dyDescent="0.2">
      <c r="B94"/>
      <c r="C94"/>
      <c r="D94"/>
      <c r="E94"/>
      <c r="F94"/>
      <c r="G94"/>
      <c r="K94"/>
      <c r="L94"/>
      <c r="M94"/>
      <c r="N94"/>
    </row>
    <row r="95" spans="2:14" s="2" customFormat="1" ht="15" customHeight="1" x14ac:dyDescent="0.2">
      <c r="B95"/>
      <c r="C95"/>
      <c r="D95"/>
      <c r="E95"/>
      <c r="F95"/>
      <c r="G95"/>
      <c r="K95"/>
      <c r="L95"/>
      <c r="M95"/>
      <c r="N95"/>
    </row>
    <row r="96" spans="2:14" s="2" customFormat="1" ht="15" customHeight="1" x14ac:dyDescent="0.2">
      <c r="B96"/>
      <c r="C96"/>
      <c r="D96"/>
      <c r="E96"/>
      <c r="F96"/>
      <c r="G96"/>
      <c r="K96"/>
      <c r="L96"/>
      <c r="M96"/>
      <c r="N96"/>
    </row>
    <row r="97" spans="2:14" s="2" customFormat="1" ht="15" customHeight="1" x14ac:dyDescent="0.2">
      <c r="B97"/>
      <c r="C97"/>
      <c r="D97"/>
      <c r="E97"/>
      <c r="F97"/>
      <c r="G97"/>
      <c r="K97"/>
      <c r="L97"/>
      <c r="M97"/>
      <c r="N97"/>
    </row>
    <row r="98" spans="2:14" s="2" customFormat="1" ht="15" customHeight="1" x14ac:dyDescent="0.2">
      <c r="B98"/>
      <c r="C98"/>
      <c r="D98"/>
      <c r="E98"/>
      <c r="F98"/>
      <c r="G98"/>
      <c r="K98"/>
      <c r="L98"/>
      <c r="M98"/>
      <c r="N98"/>
    </row>
    <row r="99" spans="2:14" s="2" customFormat="1" ht="15" customHeight="1" x14ac:dyDescent="0.2">
      <c r="B99"/>
      <c r="C99"/>
      <c r="D99"/>
      <c r="E99"/>
      <c r="F99"/>
      <c r="G99"/>
      <c r="K99"/>
      <c r="L99"/>
      <c r="M99"/>
      <c r="N99"/>
    </row>
    <row r="100" spans="2:14" s="2" customFormat="1" ht="15" customHeight="1" x14ac:dyDescent="0.2">
      <c r="B100"/>
      <c r="C100"/>
      <c r="D100"/>
      <c r="E100"/>
      <c r="F100"/>
      <c r="G100"/>
      <c r="K100"/>
      <c r="L100"/>
      <c r="M100"/>
      <c r="N100"/>
    </row>
    <row r="101" spans="2:14" s="2" customFormat="1" ht="15" customHeight="1" x14ac:dyDescent="0.2">
      <c r="B101"/>
      <c r="C101"/>
      <c r="D101"/>
      <c r="E101"/>
      <c r="F101"/>
      <c r="G101"/>
      <c r="K101"/>
      <c r="L101"/>
      <c r="M101"/>
      <c r="N101"/>
    </row>
    <row r="102" spans="2:14" s="2" customFormat="1" ht="15" customHeight="1" x14ac:dyDescent="0.2">
      <c r="B102"/>
      <c r="C102"/>
      <c r="D102"/>
      <c r="E102"/>
      <c r="F102"/>
      <c r="G102"/>
      <c r="K102"/>
      <c r="L102"/>
      <c r="M102"/>
      <c r="N102"/>
    </row>
    <row r="103" spans="2:14" s="2" customFormat="1" ht="15" customHeight="1" x14ac:dyDescent="0.2">
      <c r="B103"/>
      <c r="C103"/>
      <c r="D103"/>
      <c r="E103"/>
      <c r="F103"/>
      <c r="G103"/>
      <c r="K103"/>
      <c r="L103"/>
      <c r="M103"/>
      <c r="N103"/>
    </row>
    <row r="104" spans="2:14" s="2" customFormat="1" ht="15" customHeight="1" x14ac:dyDescent="0.2">
      <c r="B104"/>
      <c r="C104"/>
      <c r="D104"/>
      <c r="E104"/>
      <c r="F104"/>
      <c r="G104"/>
      <c r="K104"/>
      <c r="L104"/>
      <c r="M104"/>
      <c r="N104"/>
    </row>
    <row r="105" spans="2:14" s="2" customFormat="1" ht="15" customHeight="1" x14ac:dyDescent="0.2">
      <c r="B105"/>
      <c r="C105"/>
      <c r="D105"/>
      <c r="E105"/>
      <c r="F105"/>
      <c r="G105"/>
      <c r="K105"/>
      <c r="L105"/>
      <c r="M105"/>
      <c r="N105"/>
    </row>
    <row r="106" spans="2:14" s="2" customFormat="1" ht="15" customHeight="1" x14ac:dyDescent="0.2">
      <c r="B106"/>
      <c r="C106"/>
      <c r="D106"/>
      <c r="E106"/>
      <c r="F106"/>
      <c r="G106"/>
      <c r="K106"/>
      <c r="L106"/>
      <c r="M106"/>
      <c r="N106"/>
    </row>
    <row r="107" spans="2:14" s="2" customFormat="1" ht="15" customHeight="1" x14ac:dyDescent="0.2">
      <c r="B107"/>
      <c r="C107"/>
      <c r="D107"/>
      <c r="E107"/>
      <c r="F107"/>
      <c r="G107"/>
      <c r="K107"/>
      <c r="L107"/>
      <c r="M107"/>
      <c r="N107"/>
    </row>
    <row r="108" spans="2:14" s="2" customFormat="1" ht="15" customHeight="1" x14ac:dyDescent="0.2">
      <c r="B108"/>
      <c r="C108"/>
      <c r="D108"/>
      <c r="E108"/>
      <c r="F108"/>
      <c r="G108"/>
      <c r="K108"/>
      <c r="L108"/>
      <c r="M108"/>
      <c r="N108"/>
    </row>
    <row r="109" spans="2:14" s="2" customFormat="1" ht="15" customHeight="1" x14ac:dyDescent="0.2">
      <c r="B109"/>
      <c r="C109"/>
      <c r="D109"/>
      <c r="E109"/>
      <c r="F109"/>
      <c r="G109"/>
      <c r="K109"/>
      <c r="L109"/>
      <c r="M109"/>
      <c r="N109"/>
    </row>
    <row r="110" spans="2:14" s="2" customFormat="1" ht="15" customHeight="1" x14ac:dyDescent="0.2">
      <c r="B110"/>
      <c r="C110"/>
      <c r="D110"/>
      <c r="E110"/>
      <c r="F110"/>
      <c r="G110"/>
      <c r="K110"/>
      <c r="L110"/>
      <c r="M110"/>
      <c r="N110"/>
    </row>
    <row r="111" spans="2:14" s="2" customFormat="1" ht="15" customHeight="1" x14ac:dyDescent="0.2">
      <c r="B111"/>
      <c r="C111"/>
      <c r="D111"/>
      <c r="E111"/>
      <c r="F111"/>
      <c r="G111"/>
      <c r="K111"/>
      <c r="L111"/>
      <c r="M111"/>
      <c r="N111"/>
    </row>
    <row r="112" spans="2:14" s="2" customFormat="1" ht="15" customHeight="1" x14ac:dyDescent="0.2">
      <c r="B112"/>
      <c r="C112"/>
      <c r="D112"/>
      <c r="E112"/>
      <c r="F112"/>
      <c r="G112"/>
      <c r="K112"/>
      <c r="L112"/>
      <c r="M112"/>
      <c r="N112"/>
    </row>
    <row r="113" spans="2:14" s="2" customFormat="1" ht="15" customHeight="1" x14ac:dyDescent="0.2">
      <c r="B113"/>
      <c r="C113"/>
      <c r="D113"/>
      <c r="E113"/>
      <c r="F113"/>
      <c r="G113"/>
      <c r="K113"/>
      <c r="L113"/>
      <c r="M113"/>
      <c r="N113"/>
    </row>
    <row r="114" spans="2:14" s="2" customFormat="1" ht="15" customHeight="1" x14ac:dyDescent="0.2">
      <c r="B114"/>
      <c r="C114"/>
      <c r="D114"/>
      <c r="E114"/>
      <c r="F114"/>
      <c r="G114"/>
      <c r="K114"/>
      <c r="L114"/>
      <c r="M114"/>
      <c r="N114"/>
    </row>
    <row r="115" spans="2:14" s="2" customFormat="1" ht="15" customHeight="1" x14ac:dyDescent="0.2">
      <c r="B115"/>
      <c r="C115"/>
      <c r="D115"/>
      <c r="E115"/>
      <c r="F115"/>
      <c r="G115"/>
      <c r="K115"/>
      <c r="L115"/>
      <c r="M115"/>
      <c r="N115"/>
    </row>
    <row r="116" spans="2:14" s="2" customFormat="1" ht="15" customHeight="1" x14ac:dyDescent="0.2">
      <c r="B116"/>
      <c r="C116"/>
      <c r="D116"/>
      <c r="E116"/>
      <c r="F116"/>
      <c r="G116"/>
      <c r="K116"/>
      <c r="L116"/>
      <c r="M116"/>
      <c r="N116"/>
    </row>
    <row r="117" spans="2:14" s="2" customFormat="1" ht="15" customHeight="1" x14ac:dyDescent="0.2">
      <c r="B117"/>
      <c r="C117"/>
      <c r="D117"/>
      <c r="E117"/>
      <c r="F117"/>
      <c r="G117"/>
      <c r="K117"/>
      <c r="L117"/>
      <c r="M117"/>
      <c r="N117"/>
    </row>
    <row r="118" spans="2:14" s="2" customFormat="1" ht="15" customHeight="1" x14ac:dyDescent="0.2">
      <c r="B118"/>
      <c r="C118"/>
      <c r="D118"/>
      <c r="E118"/>
      <c r="F118"/>
      <c r="G118"/>
      <c r="K118"/>
      <c r="L118"/>
      <c r="M118"/>
      <c r="N118"/>
    </row>
    <row r="119" spans="2:14" s="2" customFormat="1" ht="15" customHeight="1" x14ac:dyDescent="0.2">
      <c r="B119"/>
      <c r="C119"/>
      <c r="D119"/>
      <c r="E119"/>
      <c r="F119"/>
      <c r="G119"/>
      <c r="K119"/>
      <c r="L119"/>
      <c r="M119"/>
      <c r="N119"/>
    </row>
    <row r="120" spans="2:14" s="2" customFormat="1" ht="15" customHeight="1" x14ac:dyDescent="0.2">
      <c r="B120"/>
      <c r="C120"/>
      <c r="D120"/>
      <c r="E120"/>
      <c r="F120"/>
      <c r="G120"/>
      <c r="K120"/>
      <c r="L120"/>
      <c r="M120"/>
      <c r="N120"/>
    </row>
    <row r="121" spans="2:14" s="2" customFormat="1" ht="15" customHeight="1" x14ac:dyDescent="0.2">
      <c r="B121"/>
      <c r="C121"/>
      <c r="D121"/>
      <c r="E121"/>
      <c r="F121"/>
      <c r="G121"/>
      <c r="K121"/>
      <c r="L121"/>
      <c r="M121"/>
      <c r="N121"/>
    </row>
    <row r="122" spans="2:14" s="2" customFormat="1" ht="15" customHeight="1" x14ac:dyDescent="0.2">
      <c r="B122"/>
      <c r="C122"/>
      <c r="D122"/>
      <c r="E122"/>
      <c r="F122"/>
      <c r="G122"/>
      <c r="K122"/>
      <c r="L122"/>
      <c r="M122"/>
      <c r="N122"/>
    </row>
    <row r="123" spans="2:14" s="2" customFormat="1" ht="15" customHeight="1" x14ac:dyDescent="0.2">
      <c r="B123"/>
      <c r="C123"/>
      <c r="D123"/>
      <c r="E123"/>
      <c r="F123"/>
      <c r="G123"/>
      <c r="K123"/>
      <c r="L123"/>
      <c r="M123"/>
      <c r="N123"/>
    </row>
    <row r="124" spans="2:14" s="2" customFormat="1" ht="15" customHeight="1" x14ac:dyDescent="0.2">
      <c r="B124"/>
      <c r="C124"/>
      <c r="D124"/>
      <c r="E124"/>
      <c r="F124"/>
      <c r="G124"/>
      <c r="K124"/>
      <c r="L124"/>
      <c r="M124"/>
      <c r="N124"/>
    </row>
    <row r="125" spans="2:14" s="2" customFormat="1" ht="15" customHeight="1" x14ac:dyDescent="0.2">
      <c r="B125"/>
      <c r="C125"/>
      <c r="D125"/>
      <c r="E125"/>
      <c r="F125"/>
      <c r="G125"/>
      <c r="K125"/>
      <c r="L125"/>
      <c r="M125"/>
      <c r="N125"/>
    </row>
    <row r="126" spans="2:14" s="2" customFormat="1" ht="15" customHeight="1" x14ac:dyDescent="0.2">
      <c r="B126"/>
      <c r="C126"/>
      <c r="D126"/>
      <c r="E126"/>
      <c r="F126"/>
      <c r="G126"/>
      <c r="K126"/>
      <c r="L126"/>
      <c r="M126"/>
      <c r="N126"/>
    </row>
    <row r="127" spans="2:14" s="2" customFormat="1" ht="15" customHeight="1" x14ac:dyDescent="0.2">
      <c r="B127"/>
      <c r="C127"/>
      <c r="D127"/>
      <c r="E127"/>
      <c r="F127"/>
      <c r="G127"/>
      <c r="K127"/>
      <c r="L127"/>
      <c r="M127"/>
      <c r="N127"/>
    </row>
    <row r="128" spans="2:14" s="2" customFormat="1" ht="15" customHeight="1" x14ac:dyDescent="0.2">
      <c r="B128"/>
      <c r="C128"/>
      <c r="D128"/>
      <c r="E128"/>
      <c r="F128"/>
      <c r="G128"/>
      <c r="K128"/>
      <c r="L128"/>
      <c r="M128"/>
      <c r="N128"/>
    </row>
    <row r="129" spans="2:14" s="2" customFormat="1" ht="15" customHeight="1" x14ac:dyDescent="0.2">
      <c r="B129"/>
      <c r="C129"/>
      <c r="D129"/>
      <c r="E129"/>
      <c r="F129"/>
      <c r="G129"/>
      <c r="K129"/>
      <c r="L129"/>
      <c r="M129"/>
      <c r="N129"/>
    </row>
    <row r="130" spans="2:14" s="2" customFormat="1" ht="15" customHeight="1" x14ac:dyDescent="0.2">
      <c r="B130"/>
      <c r="C130"/>
      <c r="D130"/>
      <c r="E130"/>
      <c r="F130"/>
      <c r="G130"/>
      <c r="K130"/>
      <c r="L130"/>
      <c r="M130"/>
      <c r="N130"/>
    </row>
    <row r="131" spans="2:14" s="2" customFormat="1" ht="15" customHeight="1" x14ac:dyDescent="0.2">
      <c r="B131"/>
      <c r="C131"/>
      <c r="D131"/>
      <c r="E131"/>
      <c r="F131"/>
      <c r="G131"/>
      <c r="K131"/>
      <c r="L131"/>
      <c r="M131"/>
      <c r="N131"/>
    </row>
    <row r="132" spans="2:14" s="2" customFormat="1" ht="15" customHeight="1" x14ac:dyDescent="0.2">
      <c r="B132"/>
      <c r="C132"/>
      <c r="D132"/>
      <c r="E132"/>
      <c r="F132"/>
      <c r="G132"/>
      <c r="K132"/>
      <c r="L132"/>
      <c r="M132"/>
      <c r="N132"/>
    </row>
    <row r="133" spans="2:14" s="2" customFormat="1" ht="15" customHeight="1" x14ac:dyDescent="0.2">
      <c r="B133"/>
      <c r="C133"/>
      <c r="D133"/>
      <c r="E133"/>
      <c r="F133"/>
      <c r="G133"/>
      <c r="K133"/>
      <c r="L133"/>
      <c r="M133"/>
      <c r="N133"/>
    </row>
    <row r="134" spans="2:14" s="2" customFormat="1" ht="15" customHeight="1" x14ac:dyDescent="0.2">
      <c r="B134"/>
      <c r="C134"/>
      <c r="D134"/>
      <c r="E134"/>
      <c r="F134"/>
      <c r="G134"/>
      <c r="K134"/>
      <c r="L134"/>
      <c r="M134"/>
      <c r="N134"/>
    </row>
    <row r="135" spans="2:14" s="2" customFormat="1" ht="15" customHeight="1" x14ac:dyDescent="0.2">
      <c r="B135"/>
      <c r="C135"/>
      <c r="D135"/>
      <c r="E135"/>
      <c r="F135"/>
      <c r="G135"/>
      <c r="K135"/>
      <c r="L135"/>
      <c r="M135"/>
      <c r="N135"/>
    </row>
    <row r="136" spans="2:14" s="2" customFormat="1" ht="15" customHeight="1" x14ac:dyDescent="0.2">
      <c r="B136"/>
      <c r="C136"/>
      <c r="D136"/>
      <c r="E136"/>
      <c r="F136"/>
      <c r="G136"/>
      <c r="K136"/>
      <c r="L136"/>
      <c r="M136"/>
      <c r="N136"/>
    </row>
    <row r="137" spans="2:14" s="2" customFormat="1" ht="15" customHeight="1" x14ac:dyDescent="0.2">
      <c r="B137"/>
      <c r="C137"/>
      <c r="D137"/>
      <c r="E137"/>
      <c r="F137"/>
      <c r="G137"/>
      <c r="K137"/>
      <c r="L137"/>
      <c r="M137"/>
      <c r="N137"/>
    </row>
    <row r="138" spans="2:14" s="2" customFormat="1" ht="15" customHeight="1" x14ac:dyDescent="0.2">
      <c r="B138"/>
      <c r="C138"/>
      <c r="D138"/>
      <c r="E138"/>
      <c r="F138"/>
      <c r="G138"/>
      <c r="K138"/>
      <c r="L138"/>
      <c r="M138"/>
      <c r="N138"/>
    </row>
    <row r="139" spans="2:14" s="2" customFormat="1" ht="15" customHeight="1" x14ac:dyDescent="0.2">
      <c r="B139"/>
      <c r="C139"/>
      <c r="D139"/>
      <c r="E139"/>
      <c r="F139"/>
      <c r="G139"/>
      <c r="K139"/>
      <c r="L139"/>
      <c r="M139"/>
      <c r="N139"/>
    </row>
    <row r="140" spans="2:14" s="2" customFormat="1" ht="15" customHeight="1" x14ac:dyDescent="0.2">
      <c r="B140"/>
      <c r="C140"/>
      <c r="D140"/>
      <c r="E140"/>
      <c r="F140"/>
      <c r="G140"/>
      <c r="K140"/>
      <c r="L140"/>
      <c r="M140"/>
      <c r="N140"/>
    </row>
    <row r="141" spans="2:14" s="2" customFormat="1" ht="15" customHeight="1" x14ac:dyDescent="0.2">
      <c r="B141"/>
      <c r="C141"/>
      <c r="D141"/>
      <c r="E141"/>
      <c r="F141"/>
      <c r="G141"/>
      <c r="K141"/>
      <c r="L141"/>
      <c r="M141"/>
      <c r="N141"/>
    </row>
    <row r="142" spans="2:14" s="2" customFormat="1" ht="15" customHeight="1" x14ac:dyDescent="0.2">
      <c r="B142"/>
      <c r="C142"/>
      <c r="D142"/>
      <c r="E142"/>
      <c r="F142"/>
      <c r="G142"/>
      <c r="K142"/>
      <c r="L142"/>
      <c r="M142"/>
      <c r="N142"/>
    </row>
    <row r="143" spans="2:14" s="2" customFormat="1" ht="15" customHeight="1" x14ac:dyDescent="0.2">
      <c r="B143"/>
      <c r="C143"/>
      <c r="D143"/>
      <c r="E143"/>
      <c r="F143"/>
      <c r="G143"/>
      <c r="K143"/>
      <c r="L143"/>
      <c r="M143"/>
      <c r="N143"/>
    </row>
    <row r="144" spans="2:14" s="2" customFormat="1" ht="15" customHeight="1" x14ac:dyDescent="0.2">
      <c r="B144"/>
      <c r="C144"/>
      <c r="D144"/>
      <c r="E144"/>
      <c r="F144"/>
      <c r="G144"/>
      <c r="K144"/>
      <c r="L144"/>
      <c r="M144"/>
      <c r="N144"/>
    </row>
    <row r="145" spans="2:14" s="2" customFormat="1" ht="15" customHeight="1" x14ac:dyDescent="0.2">
      <c r="B145"/>
      <c r="C145"/>
      <c r="D145"/>
      <c r="E145"/>
      <c r="F145"/>
      <c r="G145"/>
      <c r="K145"/>
      <c r="L145"/>
      <c r="M145"/>
      <c r="N145"/>
    </row>
    <row r="146" spans="2:14" s="2" customFormat="1" ht="15" customHeight="1" x14ac:dyDescent="0.2">
      <c r="B146"/>
      <c r="C146"/>
      <c r="D146"/>
      <c r="E146"/>
      <c r="F146"/>
      <c r="G146"/>
      <c r="K146"/>
      <c r="L146"/>
      <c r="M146"/>
      <c r="N146"/>
    </row>
    <row r="147" spans="2:14" s="2" customFormat="1" ht="15" customHeight="1" x14ac:dyDescent="0.2">
      <c r="B147"/>
      <c r="C147"/>
      <c r="D147"/>
      <c r="E147"/>
      <c r="F147"/>
      <c r="G147"/>
      <c r="K147"/>
      <c r="L147"/>
      <c r="M147"/>
      <c r="N147"/>
    </row>
    <row r="148" spans="2:14" s="2" customFormat="1" ht="15" customHeight="1" x14ac:dyDescent="0.2">
      <c r="B148"/>
      <c r="C148"/>
      <c r="D148"/>
      <c r="E148"/>
      <c r="F148"/>
      <c r="G148"/>
      <c r="K148"/>
      <c r="L148"/>
      <c r="M148"/>
      <c r="N148"/>
    </row>
    <row r="149" spans="2:14" s="2" customFormat="1" ht="15" customHeight="1" x14ac:dyDescent="0.2">
      <c r="B149"/>
      <c r="C149"/>
      <c r="D149"/>
      <c r="E149"/>
      <c r="F149"/>
      <c r="G149"/>
      <c r="K149"/>
      <c r="L149"/>
      <c r="M149"/>
      <c r="N149"/>
    </row>
    <row r="150" spans="2:14" s="2" customFormat="1" ht="15" customHeight="1" x14ac:dyDescent="0.2">
      <c r="B150"/>
      <c r="C150"/>
      <c r="D150"/>
      <c r="E150"/>
      <c r="F150"/>
      <c r="G150"/>
      <c r="K150"/>
      <c r="L150"/>
      <c r="M150"/>
      <c r="N150"/>
    </row>
    <row r="151" spans="2:14" s="2" customFormat="1" ht="15" customHeight="1" x14ac:dyDescent="0.2">
      <c r="B151"/>
      <c r="C151"/>
      <c r="D151"/>
      <c r="E151"/>
      <c r="F151"/>
      <c r="G151"/>
      <c r="K151"/>
      <c r="L151"/>
      <c r="M151"/>
      <c r="N151"/>
    </row>
    <row r="152" spans="2:14" s="2" customFormat="1" ht="15" customHeight="1" x14ac:dyDescent="0.2">
      <c r="B152"/>
      <c r="C152"/>
      <c r="D152"/>
      <c r="E152"/>
      <c r="F152"/>
      <c r="G152"/>
      <c r="K152"/>
      <c r="L152"/>
      <c r="M152"/>
      <c r="N152"/>
    </row>
  </sheetData>
  <mergeCells count="24">
    <mergeCell ref="E43:M43"/>
    <mergeCell ref="D54:K54"/>
    <mergeCell ref="E55:E59"/>
    <mergeCell ref="F55:F59"/>
    <mergeCell ref="G55:G59"/>
    <mergeCell ref="K55:K58"/>
    <mergeCell ref="L55:L58"/>
    <mergeCell ref="M55:M58"/>
    <mergeCell ref="E29:M29"/>
    <mergeCell ref="D3:N3"/>
    <mergeCell ref="A4:A8"/>
    <mergeCell ref="E4:E8"/>
    <mergeCell ref="F4:F8"/>
    <mergeCell ref="G4:G8"/>
    <mergeCell ref="H4:H8"/>
    <mergeCell ref="I4:I8"/>
    <mergeCell ref="J4:J8"/>
    <mergeCell ref="K4:K7"/>
    <mergeCell ref="L4:L7"/>
    <mergeCell ref="M4:M7"/>
    <mergeCell ref="K8:L8"/>
    <mergeCell ref="E9:M9"/>
    <mergeCell ref="E20:M20"/>
    <mergeCell ref="E25:M25"/>
  </mergeCells>
  <pageMargins left="0.75" right="0.75" top="1" bottom="1" header="0.5" footer="0.5"/>
  <pageSetup scale="93" orientation="landscape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23 - APPR GUT &amp; SLABS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Callaway, Will B.</cp:lastModifiedBy>
  <cp:lastPrinted>2023-06-09T18:44:09Z</cp:lastPrinted>
  <dcterms:created xsi:type="dcterms:W3CDTF">1998-05-14T18:41:22Z</dcterms:created>
  <dcterms:modified xsi:type="dcterms:W3CDTF">2023-10-20T14:34:46Z</dcterms:modified>
</cp:coreProperties>
</file>